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hifed-my.sharepoint.com/personal/n_bourchak_external_hi_org/Documents/Bureau/20260326/TDR EN/"/>
    </mc:Choice>
  </mc:AlternateContent>
  <xr:revisionPtr revIDLastSave="645" documentId="8_{7A92D140-D96C-4BFF-A274-91F02D98266E}" xr6:coauthVersionLast="47" xr6:coauthVersionMax="47" xr10:uidLastSave="{C91E396C-D6DE-424E-B78A-EEF8DC0B8851}"/>
  <bookViews>
    <workbookView xWindow="-120" yWindow="-120" windowWidth="29040" windowHeight="15720" tabRatio="868" activeTab="11" xr2:uid="{00000000-000D-0000-FFFF-FFFF00000000}"/>
  </bookViews>
  <sheets>
    <sheet name="Acronym" sheetId="82" r:id="rId1"/>
    <sheet name="Guide" sheetId="43" r:id="rId2"/>
    <sheet name="1. Envoi de la SRF Partenaire" sheetId="75" r:id="rId3"/>
    <sheet name="2. SRF Management" sheetId="80" r:id="rId4"/>
    <sheet name="3. Reception_Stocking" sheetId="58" r:id="rId5"/>
    <sheet name="4. Kitting" sheetId="70" r:id="rId6"/>
    <sheet name="5. Stock Release" sheetId="71" r:id="rId7"/>
    <sheet name="6. Inventory" sheetId="72" r:id="rId8"/>
    <sheet name="7. Shipping" sheetId="73" r:id="rId9"/>
    <sheet name="8. Web Portal" sheetId="74" r:id="rId10"/>
    <sheet name="9. Reporting" sheetId="68" r:id="rId11"/>
    <sheet name="10. Settings" sheetId="78" r:id="rId12"/>
    <sheet name="11. Roles and Rights" sheetId="76" r:id="rId13"/>
    <sheet name="Evaluation" sheetId="45" state="hidden" r:id="rId14"/>
    <sheet name="Avances terrain" sheetId="25" state="hidden" r:id="rId15"/>
    <sheet name="Recettes collecte" sheetId="26" state="hidden" r:id="rId16"/>
    <sheet name="Virements tiers" sheetId="27" state="hidden" r:id="rId17"/>
    <sheet name="Pilotage Trésorerie" sheetId="28" state="hidden" r:id="rId18"/>
    <sheet name="Signature" sheetId="29" state="hidden" r:id="rId19"/>
    <sheet name="12. General Tech. Specification" sheetId="81" r:id="rId20"/>
    <sheet name="13. Prerequisite SSI TMS WMS" sheetId="85" r:id="rId21"/>
    <sheet name="14. Prerequisite SSI Web Portal" sheetId="86" r:id="rId22"/>
  </sheets>
  <definedNames>
    <definedName name="_xlnm._FilterDatabase" localSheetId="11" hidden="1">'10. Settings'!$A$2:$J$2</definedName>
    <definedName name="_xlnm._FilterDatabase" localSheetId="12" hidden="1">'11. Roles and Rights'!$B$2:$K$2</definedName>
    <definedName name="_xlnm._FilterDatabase" localSheetId="19" hidden="1">'12. General Tech. Specification'!$B$2:$E$2</definedName>
    <definedName name="_xlnm._FilterDatabase" localSheetId="4" hidden="1">'3. Reception_Stocking'!$A$2:$H$2</definedName>
    <definedName name="_xlnm._FilterDatabase" localSheetId="5" hidden="1">'4. Kitting'!$B$2:$H$2</definedName>
    <definedName name="_xlnm._FilterDatabase" localSheetId="6" hidden="1">'5. Stock Release'!$B$2:$H$2</definedName>
    <definedName name="_xlnm._FilterDatabase" localSheetId="7" hidden="1">'6. Inventory'!$B$2:$H$2</definedName>
    <definedName name="_xlnm._FilterDatabase" localSheetId="10" hidden="1">'9. Reporting'!$B$2:$H$2</definedName>
    <definedName name="_xlnm._FilterDatabase" localSheetId="14" hidden="1">'Avances terrain'!$A$7:$N$7</definedName>
    <definedName name="_xlnm._FilterDatabase" localSheetId="17" hidden="1">'Pilotage Trésorerie'!$A$7:$N$7</definedName>
    <definedName name="_xlnm._FilterDatabase" localSheetId="15" hidden="1">'Recettes collecte'!$A$7:$N$7</definedName>
    <definedName name="_xlnm._FilterDatabase" localSheetId="18" hidden="1">Signature!$A$7:$N$7</definedName>
    <definedName name="_xlnm._FilterDatabase" localSheetId="16" hidden="1">'Virements tiers'!$A$7:$N$7</definedName>
    <definedName name="Admin1_Choix">"Tableau3[ADM1_EN]"</definedName>
    <definedName name="F_NGO" localSheetId="2">OFFSET([0]!P_NGO,0,0,COUNTA(L_NGO),1)</definedName>
    <definedName name="F_NGO" localSheetId="11">OFFSET(P_NGO,0,0,COUNTA(L_NGO),1)</definedName>
    <definedName name="F_NGO" localSheetId="12">OFFSET(P_NGO,0,0,COUNTA(L_NGO),1)</definedName>
    <definedName name="F_NGO" localSheetId="19">OFFSET(P_NGO,0,0,COUNTA(L_NGO),1)</definedName>
    <definedName name="F_NGO" localSheetId="20">OFFSET(P_NGO,0,0,COUNTA(L_NGO),1)</definedName>
    <definedName name="F_NGO" localSheetId="21">OFFSET(P_NGO,0,0,COUNTA(L_NGO),1)</definedName>
    <definedName name="F_NGO">OFFSET(P_NGO,0,0,COUNTA(L_NGO),1)</definedName>
    <definedName name="_xlnm.Print_Titles" localSheetId="2">'1. Envoi de la SRF Partenaire'!$1:$80</definedName>
    <definedName name="_xlnm.Print_Titles" localSheetId="11">'10. Settings'!$1:$2</definedName>
    <definedName name="_xlnm.Print_Titles" localSheetId="4">'3. Reception_Stocking'!$1:$2</definedName>
    <definedName name="_xlnm.Print_Titles" localSheetId="5">'4. Kitting'!$1:$2</definedName>
    <definedName name="_xlnm.Print_Titles" localSheetId="6">'5. Stock Release'!$1:$2</definedName>
    <definedName name="_xlnm.Print_Titles" localSheetId="7">'6. Inventory'!$1:$2</definedName>
    <definedName name="_xlnm.Print_Titles" localSheetId="10">'9. Reporting'!$1:$2</definedName>
    <definedName name="ITEM" localSheetId="2">'1. Envoi de la SRF Partenaire'!#REF!</definedName>
    <definedName name="PRINT_DSL" localSheetId="2">OFFSET('1. Envoi de la SRF Partenaire'!#REF!,,,MAX(IF('1. Envoi de la SRF Partenaire'!$C$5:$D$80&lt;&gt;"",ROW('1. Envoi de la SRF Partenaire'!$C$5:$D$80)-4)))</definedName>
    <definedName name="_xlnm.Print_Area" localSheetId="2">'1. Envoi de la SRF Partenaire'!$A$1:$E$82</definedName>
    <definedName name="_xlnm.Print_Area" localSheetId="11">'10. Settings'!$A$2:$F$18</definedName>
    <definedName name="_xlnm.Print_Area" localSheetId="12">'11. Roles and Rights'!$A$2:$G$24</definedName>
    <definedName name="_xlnm.Print_Area" localSheetId="19">'12. General Tech. Specification'!$A$1:$D$57</definedName>
    <definedName name="_xlnm.Print_Area" localSheetId="3">'2. SRF Management'!$A$1:$F$15</definedName>
    <definedName name="_xlnm.Print_Area" localSheetId="4">'3. Reception_Stocking'!$A$2:$F$17</definedName>
    <definedName name="_xlnm.Print_Area" localSheetId="5">'4. Kitting'!$A$2:$F$9</definedName>
    <definedName name="_xlnm.Print_Area" localSheetId="6">'5. Stock Release'!$A$2:$F$8</definedName>
    <definedName name="_xlnm.Print_Area" localSheetId="7">'6. Inventory'!$A$2:$F$6</definedName>
    <definedName name="_xlnm.Print_Area" localSheetId="8">'7. Shipping'!$A$2:$F$29</definedName>
    <definedName name="_xlnm.Print_Area" localSheetId="9">'8. Web Portal'!$A$2:$F$23</definedName>
    <definedName name="_xlnm.Print_Area" localSheetId="10">'9. Reporting'!$A$2:$F$48</definedName>
    <definedName name="_xlnm.Print_Area" localSheetId="1">Guide!$A$1:$G$17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81" l="1"/>
  <c r="B6" i="81"/>
  <c r="B7" i="81" s="1"/>
  <c r="B8" i="81" s="1"/>
  <c r="B10" i="81" l="1"/>
  <c r="B11" i="81" s="1"/>
  <c r="B12" i="81" s="1"/>
  <c r="B13" i="81" s="1"/>
  <c r="B14" i="81" s="1"/>
  <c r="B15" i="81" s="1"/>
  <c r="B4" i="73"/>
  <c r="B5" i="73" s="1"/>
  <c r="B6" i="73" s="1"/>
  <c r="B7" i="73" s="1"/>
  <c r="B8" i="73" s="1"/>
  <c r="B9" i="73" s="1"/>
  <c r="B10" i="73" s="1"/>
  <c r="B11" i="73" s="1"/>
  <c r="B12" i="73" s="1"/>
  <c r="B13" i="73" s="1"/>
  <c r="B14" i="73" s="1"/>
  <c r="B15" i="73" s="1"/>
  <c r="B16" i="73" s="1"/>
  <c r="B17" i="73" s="1"/>
  <c r="B18" i="73" s="1"/>
  <c r="B19" i="73" s="1"/>
  <c r="B20" i="73" s="1"/>
  <c r="B21" i="73" s="1"/>
  <c r="B22" i="73" s="1"/>
  <c r="B23" i="73" s="1"/>
  <c r="B24" i="73" s="1"/>
  <c r="B25" i="73" s="1"/>
  <c r="B26" i="73" s="1"/>
  <c r="B27" i="73" s="1"/>
  <c r="B28" i="73" s="1"/>
  <c r="B5" i="76"/>
  <c r="B6" i="76" s="1"/>
  <c r="B7" i="76" s="1"/>
  <c r="B8" i="76" s="1"/>
  <c r="B9" i="76" s="1"/>
  <c r="B10" i="76" s="1"/>
  <c r="B11" i="76" s="1"/>
  <c r="B12" i="76" s="1"/>
  <c r="B13" i="76" s="1"/>
  <c r="B14" i="76" s="1"/>
  <c r="B15" i="76" s="1"/>
  <c r="B16" i="76" s="1"/>
  <c r="B17" i="76" s="1"/>
  <c r="B17" i="81" l="1"/>
  <c r="B18" i="81" s="1"/>
  <c r="B19" i="81" s="1"/>
  <c r="B20" i="81" s="1"/>
  <c r="B21" i="81" s="1"/>
  <c r="B22" i="81" s="1"/>
  <c r="B24" i="81" s="1"/>
  <c r="B25" i="81" s="1"/>
  <c r="B26" i="81" s="1"/>
  <c r="B27" i="81" s="1"/>
  <c r="B28" i="81" s="1"/>
  <c r="B30" i="81" s="1"/>
  <c r="B32" i="81" s="1"/>
  <c r="B34" i="81" s="1"/>
  <c r="B35" i="81" s="1"/>
  <c r="B36" i="81" s="1"/>
  <c r="B37" i="81" s="1"/>
  <c r="B39" i="81" s="1"/>
  <c r="B40" i="81" s="1"/>
  <c r="B41" i="81" s="1"/>
  <c r="B42" i="81" s="1"/>
  <c r="B44" i="81" s="1"/>
  <c r="B45" i="81" s="1"/>
  <c r="B46" i="81" s="1"/>
  <c r="B47" i="81" s="1"/>
  <c r="B4" i="78"/>
  <c r="B49" i="81" l="1"/>
  <c r="B50" i="81" s="1"/>
  <c r="B52" i="81" s="1"/>
  <c r="B53" i="81" s="1"/>
  <c r="B55" i="81" s="1"/>
  <c r="B56" i="81" s="1"/>
  <c r="B5" i="78"/>
  <c r="B6" i="78" s="1"/>
  <c r="B7" i="78" s="1"/>
  <c r="B8" i="78" s="1"/>
  <c r="B9" i="78" s="1"/>
  <c r="B10" i="78" s="1"/>
  <c r="B11" i="78" s="1"/>
  <c r="B12" i="78" s="1"/>
  <c r="B13" i="78" s="1"/>
  <c r="B14" i="78" s="1"/>
  <c r="B15" i="78" s="1"/>
  <c r="B16" i="78" s="1"/>
  <c r="B20" i="76" l="1"/>
  <c r="B21" i="76" s="1"/>
  <c r="B22" i="76" s="1"/>
  <c r="B23" i="76" s="1"/>
</calcChain>
</file>

<file path=xl/sharedStrings.xml><?xml version="1.0" encoding="utf-8"?>
<sst xmlns="http://schemas.openxmlformats.org/spreadsheetml/2006/main" count="1591" uniqueCount="730">
  <si>
    <t>Acronym</t>
  </si>
  <si>
    <t>EN</t>
  </si>
  <si>
    <t>ATRIUMS</t>
  </si>
  <si>
    <t>WMS/TMS/Web Portal system HI-AL</t>
  </si>
  <si>
    <t>WMS</t>
  </si>
  <si>
    <t>Warehouse Management System</t>
  </si>
  <si>
    <t>TMS</t>
  </si>
  <si>
    <t>Transport Management System</t>
  </si>
  <si>
    <t>SRF</t>
  </si>
  <si>
    <t>Service Request Form</t>
  </si>
  <si>
    <t>MoU</t>
  </si>
  <si>
    <t>Memorandum of Understanding</t>
  </si>
  <si>
    <t>SOP</t>
  </si>
  <si>
    <t>Standard Operating Procedure</t>
  </si>
  <si>
    <t>ACOC</t>
  </si>
  <si>
    <t>Open and Continuous Call for Quotation</t>
  </si>
  <si>
    <t>PAA</t>
  </si>
  <si>
    <t>Atlas Procurement Procedure</t>
  </si>
  <si>
    <t>EDB</t>
  </si>
  <si>
    <t>Expression of Needs</t>
  </si>
  <si>
    <t>DESAT</t>
  </si>
  <si>
    <t>Security Assessment Request Before Transport</t>
  </si>
  <si>
    <t>GAO</t>
  </si>
  <si>
    <t>Bid Analysis Grid</t>
  </si>
  <si>
    <t>BE</t>
  </si>
  <si>
    <t>Goods Receipt Note (IN)</t>
  </si>
  <si>
    <t>BS</t>
  </si>
  <si>
    <t>Goods Issue Note (OUT)</t>
  </si>
  <si>
    <t>SSF</t>
  </si>
  <si>
    <t>Supplier Screening Form</t>
  </si>
  <si>
    <t>POD</t>
  </si>
  <si>
    <t>Proof of Delivery</t>
  </si>
  <si>
    <t>RCCM</t>
  </si>
  <si>
    <t>Trade and Personal Property Credit Register</t>
  </si>
  <si>
    <t>RIB</t>
  </si>
  <si>
    <t>Bank Account Details</t>
  </si>
  <si>
    <t>STO</t>
  </si>
  <si>
    <t>Storage / Stock In</t>
  </si>
  <si>
    <t>RLO</t>
  </si>
  <si>
    <t>Stock Release / Stock Out</t>
  </si>
  <si>
    <t>KTO</t>
  </si>
  <si>
    <t>Kitting Operation</t>
  </si>
  <si>
    <t>TPT</t>
  </si>
  <si>
    <t>Transport</t>
  </si>
  <si>
    <t>H2H</t>
  </si>
  <si>
    <t>Humanitarian to Humanitarian</t>
  </si>
  <si>
    <t>PM</t>
  </si>
  <si>
    <t>Project Manager</t>
  </si>
  <si>
    <t>Wh.S.</t>
  </si>
  <si>
    <t>Warehouse Supervisor</t>
  </si>
  <si>
    <t>Tr.S.</t>
  </si>
  <si>
    <t>Transport Supervisor</t>
  </si>
  <si>
    <t>TDPO</t>
  </si>
  <si>
    <t>Transport Data and Purchase Officer</t>
  </si>
  <si>
    <t>PTO</t>
  </si>
  <si>
    <t>Pharmacy Technical Officer</t>
  </si>
  <si>
    <t>FM</t>
  </si>
  <si>
    <t>Finance Manager</t>
  </si>
  <si>
    <t>DP</t>
  </si>
  <si>
    <t>Country Director</t>
  </si>
  <si>
    <t>AM</t>
  </si>
  <si>
    <t>Area Manager</t>
  </si>
  <si>
    <t>CRA</t>
  </si>
  <si>
    <t>Cost Recovery Administrator</t>
  </si>
  <si>
    <t>ONG</t>
  </si>
  <si>
    <t>Non-Governmental Organisation (NGO)</t>
  </si>
  <si>
    <t>ONGI</t>
  </si>
  <si>
    <t>International NGO</t>
  </si>
  <si>
    <t>ONGL</t>
  </si>
  <si>
    <t>Local NGO</t>
  </si>
  <si>
    <t>CI</t>
  </si>
  <si>
    <t>Identity Card</t>
  </si>
  <si>
    <t>ERP</t>
  </si>
  <si>
    <t>Enterprise Resource Planning</t>
  </si>
  <si>
    <t>API</t>
  </si>
  <si>
    <t>Application Programming Interface</t>
  </si>
  <si>
    <t>SaaS</t>
  </si>
  <si>
    <t>Software as a Service</t>
  </si>
  <si>
    <t>SGBD</t>
  </si>
  <si>
    <t>Database Management System</t>
  </si>
  <si>
    <t>PDA</t>
  </si>
  <si>
    <t>Personal Digital Assistant</t>
  </si>
  <si>
    <t>NAV</t>
  </si>
  <si>
    <t>Microsoft Dynamics NAV</t>
  </si>
  <si>
    <t>SIG</t>
  </si>
  <si>
    <t>Geographic Information System</t>
  </si>
  <si>
    <t>QR ou QR code</t>
  </si>
  <si>
    <t>Quick Response Code</t>
  </si>
  <si>
    <t>GPS</t>
  </si>
  <si>
    <t>Global Positioning System</t>
  </si>
  <si>
    <t>IU</t>
  </si>
  <si>
    <t>User Interface (UI)</t>
  </si>
  <si>
    <t>RGPD</t>
  </si>
  <si>
    <t>General Data Protection Regulation (GDPR)</t>
  </si>
  <si>
    <t>WCAG</t>
  </si>
  <si>
    <t>Web Content Accessibility Guidelines</t>
  </si>
  <si>
    <t>SLA</t>
  </si>
  <si>
    <t>Service Level Agreement</t>
  </si>
  <si>
    <t>RTO</t>
  </si>
  <si>
    <t>Recovery Time Objective</t>
  </si>
  <si>
    <t>RPO</t>
  </si>
  <si>
    <t>Recovery Point Objective</t>
  </si>
  <si>
    <t>FIFO</t>
  </si>
  <si>
    <t>First In First Out</t>
  </si>
  <si>
    <t>FEFO</t>
  </si>
  <si>
    <t>First Expired First Out</t>
  </si>
  <si>
    <t>DCI</t>
  </si>
  <si>
    <t>International Non-proprietary Name (INN)</t>
  </si>
  <si>
    <t>ETA</t>
  </si>
  <si>
    <t>Estimated Time of Arrival</t>
  </si>
  <si>
    <t>KPI</t>
  </si>
  <si>
    <t>Key Performance Indicator</t>
  </si>
  <si>
    <t>CO₂</t>
  </si>
  <si>
    <t>Carbon Dioxide</t>
  </si>
  <si>
    <t xml:space="preserve">CSV </t>
  </si>
  <si>
    <t>Comma-Separated Values</t>
  </si>
  <si>
    <t>XML</t>
  </si>
  <si>
    <t>Extensible Markup Language</t>
  </si>
  <si>
    <t>JSON</t>
  </si>
  <si>
    <t>JavaScript Object Notation</t>
  </si>
  <si>
    <t>YAML</t>
  </si>
  <si>
    <t>Yet Another Markup Language</t>
  </si>
  <si>
    <t xml:space="preserve">date validité PC </t>
  </si>
  <si>
    <t>Driving licence expiry date</t>
  </si>
  <si>
    <t>Solution WMS_TMS_Web Portal 
"ATRIUMS"</t>
  </si>
  <si>
    <t>Description</t>
  </si>
  <si>
    <t>This document is used to evaluate bidders' responses. It will serve as a basis for analysis and comparison of the proposals.
We kindly ask you to be as transparent as possible in your responses.
The following tabs refer to:
- the internal and external user processes / journeys described below (tabs 1 to 9)
- the other specifications considered: configuration, roles and authorizations, and technical specifications (tabs from 10 onwards)
Each line must be completed, even if the proposed solution does not meet the requirement (rating 0).
Additional documents may be attached to the bidders' responses.
HI is also asking the bidder to take a position on the possibility of implementing the functionalities in phase 1 or phase 2.</t>
  </si>
  <si>
    <t>Evaluation scale</t>
  </si>
  <si>
    <t>Implementation Phase 1 or Phase 2</t>
  </si>
  <si>
    <t>0 = Impossible to implement</t>
  </si>
  <si>
    <t>1 = Phase 1</t>
  </si>
  <si>
    <t>1 = Fully custom development required</t>
  </si>
  <si>
    <t>2 = Phase 2</t>
  </si>
  <si>
    <t>2 = Partial and requires custom developments</t>
  </si>
  <si>
    <t>3 = Complex configuration</t>
  </si>
  <si>
    <t>4 = Simple configuration</t>
  </si>
  <si>
    <t>5 = Standard</t>
  </si>
  <si>
    <t>Summary of the processes described in this document</t>
  </si>
  <si>
    <t>This document provides a synthetic overview of the functionalities required for the operation of a WMS, TMS, and web portal.
These functionalities are grouped according to the following processes:
1 - Sending the partner SRF: request sent by a partner for storage/transport.
2 - SRF management
3 - Reception and Storage
4 - Kitting
5 - Stock release
6 - Inventory
7 - Shipping
8 - Web Portal
9 - Reporting (including landlord reporting)
Tabs 10 and 11 concern configuration and roles &amp; authorizations.
The last tabs from 12 onward concern the required technical specifications.</t>
  </si>
  <si>
    <t>SERVICE REQUEST FORM (SRF)</t>
  </si>
  <si>
    <t>The partner's request is sent through its web portal and must include the elements below.</t>
  </si>
  <si>
    <t xml:space="preserve">For Part III - List of items, the partner must be able to enter a list of items (from 1 to xxx lines)
</t>
  </si>
  <si>
    <t>Requirement</t>
  </si>
  <si>
    <t>Evaluation</t>
  </si>
  <si>
    <t>Description of the proposed solution</t>
  </si>
  <si>
    <t>Phase 1 / Phase 2</t>
  </si>
  <si>
    <t>Reception date</t>
  </si>
  <si>
    <t>AUTOMATIC</t>
  </si>
  <si>
    <t>MANDATORY</t>
  </si>
  <si>
    <t>Date of request receipt in the system</t>
  </si>
  <si>
    <t xml:space="preserve">MUST HAVE </t>
  </si>
  <si>
    <t>Country</t>
  </si>
  <si>
    <t>NGO</t>
  </si>
  <si>
    <t>Request</t>
  </si>
  <si>
    <t>CHECK</t>
  </si>
  <si>
    <t>The partner can tick the options below depending on the request</t>
  </si>
  <si>
    <t>STORAGE</t>
  </si>
  <si>
    <t>Reception: STO
Outbound: RLO</t>
  </si>
  <si>
    <t>KITTING (ATLAS or Partner)</t>
  </si>
  <si>
    <t xml:space="preserve">Kitting : KTO </t>
  </si>
  <si>
    <t>TRANSPORT</t>
  </si>
  <si>
    <t>Shipment: TPT</t>
  </si>
  <si>
    <t>TRANSPORT + STORAGE</t>
  </si>
  <si>
    <t>Departure or arrival at ATLAS warehouse:
Example naming for an SRF related to transport and storage:
- SRF-TPT-STO-008 for transport then storage at ATLAS
- SRF-RLO-TPT-008 for stock release and transport</t>
  </si>
  <si>
    <t>SRF Number</t>
  </si>
  <si>
    <t>Example naming for an SRF:
- SRF-TPT-008 for transport
- SRF-STO-008 for reception</t>
  </si>
  <si>
    <t>Name Firstname of the requester (focal point)</t>
  </si>
  <si>
    <t xml:space="preserve">Position </t>
  </si>
  <si>
    <t>Phone</t>
  </si>
  <si>
    <t>Email</t>
  </si>
  <si>
    <t>I-TRANSPORT</t>
  </si>
  <si>
    <t>LOADING INFO :</t>
  </si>
  <si>
    <t xml:space="preserve">Requested loading date </t>
  </si>
  <si>
    <t>MANUAL (select on a calendar)</t>
  </si>
  <si>
    <t>Alert message if date &gt; +1 month (no more than 30 days)
Minimum possible date = current date +24h</t>
  </si>
  <si>
    <t>Proposed loading date by ATLAS</t>
  </si>
  <si>
    <t>OPTIONAL</t>
  </si>
  <si>
    <t>If requested date = validated date, then SRF is validated for this date
If requested date ≠ ATLAS date, ATLAS proposes a new date with comments and returns the SRF to the partner for validation</t>
  </si>
  <si>
    <t>Loading location ATLAS warehouse</t>
  </si>
  <si>
    <t>DROP-DOWN LIST</t>
  </si>
  <si>
    <t>Multi-warehouse management if needed
The system recognizes the login country and proposes the ATLAS warehouse(s) on site (configured in the system)</t>
  </si>
  <si>
    <t>Loading location Other</t>
  </si>
  <si>
    <t>MANUAL</t>
  </si>
  <si>
    <t>If different from ATLAS warehouses</t>
  </si>
  <si>
    <t>Region</t>
  </si>
  <si>
    <t>AUTOMATIC/MANUAL</t>
  </si>
  <si>
    <t xml:space="preserve">Province </t>
  </si>
  <si>
    <t>At minimum (blocking)</t>
  </si>
  <si>
    <t xml:space="preserve">Department </t>
  </si>
  <si>
    <t>Depending on the country (e.g., Burkina)</t>
  </si>
  <si>
    <t xml:space="preserve">Commune </t>
  </si>
  <si>
    <t xml:space="preserve">Town/Village </t>
  </si>
  <si>
    <t>Precise address</t>
  </si>
  <si>
    <t>GPS coordinates</t>
  </si>
  <si>
    <t>MAP</t>
  </si>
  <si>
    <t>Match with the security zone map (ideally if available)</t>
  </si>
  <si>
    <t>Comments</t>
  </si>
  <si>
    <t>Name First name of the loading representative</t>
  </si>
  <si>
    <t>MANUAL+DROP-DOWN LIST</t>
  </si>
  <si>
    <t>Focal point who signs the waybill</t>
  </si>
  <si>
    <t>UNLOADING INFOS :</t>
  </si>
  <si>
    <t>Unloading Location ATLAS Warehouse</t>
  </si>
  <si>
    <t>Unloading location Other</t>
  </si>
  <si>
    <t>II-STORAGE</t>
  </si>
  <si>
    <t xml:space="preserve">Requested Reception Date (STO) </t>
  </si>
  <si>
    <t>MANUAL (calendar)</t>
  </si>
  <si>
    <t>Estimated Released Date (if reception)</t>
  </si>
  <si>
    <t>Maximum storage duration in warehouses (standard MOU default = 90 days)</t>
  </si>
  <si>
    <t>Requested Released Date  (RLO)</t>
  </si>
  <si>
    <t>Alert message if date &gt; +1 month (no more than 30 days)</t>
  </si>
  <si>
    <t>III - ITEMS  :</t>
  </si>
  <si>
    <t>N°</t>
  </si>
  <si>
    <t>AUTO. INCREMENT</t>
  </si>
  <si>
    <t>Item number incremented</t>
  </si>
  <si>
    <t>Category / Cluster</t>
  </si>
  <si>
    <t>Shelter; Camp Coordination aetc</t>
  </si>
  <si>
    <t>Subcategory</t>
  </si>
  <si>
    <t>Proposed list depending on category 5 levels</t>
  </si>
  <si>
    <t>MANUAL/AUTOMATIC</t>
  </si>
  <si>
    <t>Proposed list depending on subcategory
An item database is populated progressively in the system</t>
  </si>
  <si>
    <t xml:space="preserve">Counting quantity </t>
  </si>
  <si>
    <t>Conversion factor (optional) e.g., x cartons = x pallets 
OR volume m3 = x pallets 
OR weight kg in tons etc.</t>
  </si>
  <si>
    <t xml:space="preserve">Unit of Count </t>
  </si>
  <si>
    <t>- Pallet 80x120, Pallet 100x120, Box/carton, etc</t>
  </si>
  <si>
    <t>Retail Quantity</t>
  </si>
  <si>
    <t>Retail Unit</t>
  </si>
  <si>
    <t>Unit weight (kg)</t>
  </si>
  <si>
    <t>Unit volume (m³)</t>
  </si>
  <si>
    <t>Unit Value (USD)</t>
  </si>
  <si>
    <t>Total weight (kg)</t>
  </si>
  <si>
    <t>Total volume (m³)</t>
  </si>
  <si>
    <t>Total Value (USD)</t>
  </si>
  <si>
    <t>Article reference (NGO)</t>
  </si>
  <si>
    <t>Reference RITA</t>
  </si>
  <si>
    <t>Donor Name</t>
  </si>
  <si>
    <t>Option: Other; own funds</t>
  </si>
  <si>
    <t>Dangerous goods</t>
  </si>
  <si>
    <t>Temperature</t>
  </si>
  <si>
    <t>If health item, 5 temperature levels (see sheet 3 line 6)</t>
  </si>
  <si>
    <t>Best before date (if applicable)</t>
  </si>
  <si>
    <t>If multiple items, take the earliest date
Packing list mandatory</t>
  </si>
  <si>
    <t>COMMENTS (SRF)</t>
  </si>
  <si>
    <t> </t>
  </si>
  <si>
    <t>Answer</t>
  </si>
  <si>
    <t>Process</t>
  </si>
  <si>
    <t>Reference</t>
  </si>
  <si>
    <t>Functionality</t>
  </si>
  <si>
    <t>Role allowed to perform the task</t>
  </si>
  <si>
    <t>SRF Management</t>
  </si>
  <si>
    <t>The SRF is sent by the partner via the Web Portal with all necessary information in WMS ATLAS (partner electronic signature)</t>
  </si>
  <si>
    <t>Synchronization between storage &amp; transport; electronic signature per workflow</t>
  </si>
  <si>
    <t>Partner focal point</t>
  </si>
  <si>
    <t>MUST HAVE</t>
  </si>
  <si>
    <t>The Warehouse Supervisor (Wh.S.) checks SRF data and exchanges with partner if needed</t>
  </si>
  <si>
    <t>Volume, weight, quantity, date…
Exchange + modification in WMS then validation via workflow</t>
  </si>
  <si>
    <t>For shipment, the Transport Supervisor checks SRF data</t>
  </si>
  <si>
    <t>Volumes, weights…</t>
  </si>
  <si>
    <t>If SRF includes pharma products, the Pharmacy Technical Officer (PTO) checks SRF &amp; attached packing list</t>
  </si>
  <si>
    <t>Validates medical inputs section</t>
  </si>
  <si>
    <t>WMS must analyze packing list content and integrate articles</t>
  </si>
  <si>
    <t>Mandatory data: INN, batch number, expiry date, temperature category, hazardous/narcotics</t>
  </si>
  <si>
    <t>Articles are integrated directly from SRF into WMS</t>
  </si>
  <si>
    <t>Handles articles without reference, system increments codes</t>
  </si>
  <si>
    <t>If PM/PTO disagree with SRF, Wh.S. adjusts info &amp; exchanges with partner</t>
  </si>
  <si>
    <t>Flexibility for correction; stock discrepancy cases</t>
  </si>
  <si>
    <t>Warehouse Supervisor / PTO</t>
  </si>
  <si>
    <t>Corrected SRF is returned by PM in Web Portal</t>
  </si>
  <si>
    <t>Electronic signature based on workflow; delegation possible</t>
  </si>
  <si>
    <t>PM and PTO validate SRF in WMS via validation button</t>
  </si>
  <si>
    <t>Only authorized person; electronic signature</t>
  </si>
  <si>
    <t>Pending SRFs appear orange, validated in green</t>
  </si>
  <si>
    <t>Notifications for both sides</t>
  </si>
  <si>
    <t>SRFs can be refused (red), cancelled (black), modified (with comments)</t>
  </si>
  <si>
    <t>Once validated, partner receives SRF number &amp; date of operation is planned</t>
  </si>
  <si>
    <t>Auto-incremented SRF codes: STO/RLO/KTO/TPT</t>
  </si>
  <si>
    <t>Reception &amp; Stocking</t>
  </si>
  <si>
    <t>WMS proposes number of handlers needed for daily receptions</t>
  </si>
  <si>
    <t>Based on number of trucks, pallets, parcels</t>
  </si>
  <si>
    <t>Wh.S. receives truck and validates arrival in WMS</t>
  </si>
  <si>
    <t>Arrival and end-of-reception times captured for cost tracking</t>
  </si>
  <si>
    <t>Wh.S. receives pallets/parcels using tablet; scans barcode if available</t>
  </si>
  <si>
    <t>Palette barcode links all items; can adjust discrepancies; WMS updates stock</t>
  </si>
  <si>
    <t>WMS provides automated location &amp; storage rules</t>
  </si>
  <si>
    <t>FIFO/FEFO; hazardous; cold chain zones etc.</t>
  </si>
  <si>
    <t>PTO records temperature of pharma products at reception</t>
  </si>
  <si>
    <t>For 2–8°C products; historical temperature available</t>
  </si>
  <si>
    <t>SHOULD HAVE</t>
  </si>
  <si>
    <t>WMS traces temperatures &amp; alerts on excursions</t>
  </si>
  <si>
    <t>Supports 5 temperature levels; configurable</t>
  </si>
  <si>
    <t>WMS feeds item master based on receptions</t>
  </si>
  <si>
    <t>Builds unified article database</t>
  </si>
  <si>
    <t>Wh.S., PTO &amp; partner focal verify delivery note</t>
  </si>
  <si>
    <t>Quantitative check, quality, damages, temperature</t>
  </si>
  <si>
    <t>Warehouse Supervisor/PTO</t>
  </si>
  <si>
    <t>Wh.S. generates Goods Receipt (BE)</t>
  </si>
  <si>
    <t>Automated creation &amp; archiving per SRF</t>
  </si>
  <si>
    <t>Wh.S. generates stock sheet auto‑updated from BE</t>
  </si>
  <si>
    <t>Empty stack card also printable</t>
  </si>
  <si>
    <t>Wh.S. prints pallet barcode label with location</t>
  </si>
  <si>
    <t>Adapted labeling (e.g., stamp); detailed addressing</t>
  </si>
  <si>
    <t>Physical stocking for 2–8°C &amp; narcotics by PTO</t>
  </si>
  <si>
    <t>Stock entry is validated in WMS</t>
  </si>
  <si>
    <t>Cross‑docking management</t>
  </si>
  <si>
    <t>Kitting Management</t>
  </si>
  <si>
    <t>If the partner knows the SRF corresponds to a future kitting request, they tick 'KITTING' in the SRF</t>
  </si>
  <si>
    <t>Otherwise the partner will later send a new request linked to a previous SRF</t>
  </si>
  <si>
    <t>If kitting is to be done by ATLAS team, the partner ticks 'KITTING ATLAS' and specifies kit composition</t>
  </si>
  <si>
    <t>If kitting is done by the partner, they tick 'KITTING PARTNER' and specify list of boxes to be taken out</t>
  </si>
  <si>
    <t>If KITTING ATLAS, ATLAS team retrieves required units for kit assembly</t>
  </si>
  <si>
    <t>WMS creates a new reference number for each kit</t>
  </si>
  <si>
    <t>Tracks components &amp; quantities</t>
  </si>
  <si>
    <t>WMS calculates difference between weight/volume of incoming articles for kit composition and weight/volume of kits produced</t>
  </si>
  <si>
    <t>E.g., items A,B,C → 30 kits + leftover; volume/weight variation</t>
  </si>
  <si>
    <t>Stock Release Management</t>
  </si>
  <si>
    <t>Wh.S. (or stock officer per SOP/PM organization) ticks items removed from stock while preparing the order</t>
  </si>
  <si>
    <t>WMS updated in real time; picking by accounting unit</t>
  </si>
  <si>
    <t>Wh.S. generates a Goods Issue Note (BS) and transport packing list</t>
  </si>
  <si>
    <t>Automated document creation &amp; status; archived per SRF</t>
  </si>
  <si>
    <t>Wh.S. generates a stock card auto‑updated based on BS (with barcode)</t>
  </si>
  <si>
    <t>Empty stack card also editable via WMS</t>
  </si>
  <si>
    <t>For 2–8°C &amp; narcotics, PTO performs physical release</t>
  </si>
  <si>
    <t>System release is validated in WMS</t>
  </si>
  <si>
    <t>According to validation workflow</t>
  </si>
  <si>
    <t>Inventory Management</t>
  </si>
  <si>
    <t>Cycle count, partial/complete, periodic/annual inventory</t>
  </si>
  <si>
    <t>By NGO, item, zone, lot, event, project, donor</t>
  </si>
  <si>
    <t>Stock Officer / Pharmacy Technical Officer</t>
  </si>
  <si>
    <t>Movement history</t>
  </si>
  <si>
    <t>Per item, among others</t>
  </si>
  <si>
    <t>Stock Officer / Project Manager</t>
  </si>
  <si>
    <t>Partner sees only theoretical stock in portal until discrepancies are validated by PM</t>
  </si>
  <si>
    <t>Transport mandatory form management</t>
  </si>
  <si>
    <t>Before each transport, a DESAT (Security Assessment Request Before Transport) form validated by the PM is sent to the security department to assess the feasibility of the convoy.</t>
  </si>
  <si>
    <t>DESAT form includes: DESAT number, dates and destinations, requesting partner, etc..</t>
  </si>
  <si>
    <t>Once validated, the DESAT is returned to the PM, who gives approval to the Transport Supervisor.</t>
  </si>
  <si>
    <t>In TMS: electronic signature workflow; validated DESAT archived in the SRF file.</t>
  </si>
  <si>
    <t xml:space="preserve">Project Manager </t>
  </si>
  <si>
    <t>Transport Supervisor sends the Expression of Needs (EDB) to TDPO to search for transport solutions using the integrated offer analysis grids.</t>
  </si>
  <si>
    <t>EDB form.</t>
  </si>
  <si>
    <t xml:space="preserve">Transport Supervisor </t>
  </si>
  <si>
    <t>Tariff grid analysis management</t>
  </si>
  <si>
    <t>TDPO searches for transport options in TMS based on integrated carrier tariff grids.</t>
  </si>
  <si>
    <t>Multiple tariff grids integrated for comparison; administrative completeness required; written confirmation of unavailability; traceability of quotes; recurrent quotes must be attached; audit‑compliant documentation.</t>
  </si>
  <si>
    <t>TMS suggests the three best carriers based on weighted criteria; TDPO reviews, validates or adjusts before PM validation.</t>
  </si>
  <si>
    <t>Transport Supervisor may choose transport mode and routes.</t>
  </si>
  <si>
    <t>PM validates the proposal; partner is notified with transport details.</t>
  </si>
  <si>
    <t>Electronic signature only if analysis grid + justification is provided.</t>
  </si>
  <si>
    <t>Transport Supervisor contacts the convoyeur; Finance releases funds.</t>
  </si>
  <si>
    <t>Daily convoyeur list with per‑diem and return fees.</t>
  </si>
  <si>
    <t>Shipment management</t>
  </si>
  <si>
    <t>Convoyer list available in TMS by country with full details.</t>
  </si>
  <si>
    <t>Name, phone, ID validity, address, birth date, security comments, monthly assignment tracking.</t>
  </si>
  <si>
    <t>If selected carrier unavailable, TDPO reassesses, validates or modifies selection and re‑submits to PM.</t>
  </si>
  <si>
    <t>Generates GAO, mission order, purchase order.</t>
  </si>
  <si>
    <t xml:space="preserve">Transport Data and Purchase Officer
Project Manager </t>
  </si>
  <si>
    <t>TMS allows grouping/de‑grouping of orders; Transport Supervisor validates.</t>
  </si>
  <si>
    <t>TMS optimizes loading plans, routes, environmental footprint; simulations and AI optimization.</t>
  </si>
  <si>
    <t>Multi‑client, multi‑stop, multimodal; scenario simulations; consolidation; dynamic routing.</t>
  </si>
  <si>
    <t>TMS calculates ETAs and manages constraints (time windows, capacities, restricted routes).</t>
  </si>
  <si>
    <t>Transport Supervisor edits and has the waybill signed.</t>
  </si>
  <si>
    <t>One waybill per truck; must be uploaded before payment; archived in SRF.</t>
  </si>
  <si>
    <t>Upon delivery, convoyeur informs Transport Supervisor who updates TMS status.</t>
  </si>
  <si>
    <t>Partner can track shipments on portal; alerts for delays/incidents.</t>
  </si>
  <si>
    <t>Cold chain monitoring</t>
  </si>
  <si>
    <t>PTO analyzes SRF and selects technical solution (isothermal box, refrigerated truck).</t>
  </si>
  <si>
    <t>Monitoring logtags with alerts for temperature excursions (2‑8°C, 15‑25°C).</t>
  </si>
  <si>
    <t>Inform NGO of variations.</t>
  </si>
  <si>
    <t xml:space="preserve">Pharmacy Technical Officer </t>
  </si>
  <si>
    <t>Incident management</t>
  </si>
  <si>
    <t>In case of incident, convoyeur informs Transport Supervisor; TMS notifies Security and PM.</t>
  </si>
  <si>
    <t>Partner is not notified.</t>
  </si>
  <si>
    <t>Document management</t>
  </si>
  <si>
    <t>List of documents provided to Finance for payment justification.</t>
  </si>
  <si>
    <t>Includes SRF, Bid Analysis, PO, mission order, waybill, litigation form, bank details, invoice, commitment authorization, proof of payment; AI‑based authenticity verification.</t>
  </si>
  <si>
    <t>Other documents such as packing list and customs certificates.</t>
  </si>
  <si>
    <t>Costs and Invoice Management</t>
  </si>
  <si>
    <t>TDPO enters convoyeur advance request and actual expenses.</t>
  </si>
  <si>
    <t>Used for future forecasting.</t>
  </si>
  <si>
    <t>Transport Supervisor enters ATLAS handling costs if applicable.</t>
  </si>
  <si>
    <t>TDPO uploads carrier invoice; TMS verifies authenticity.</t>
  </si>
  <si>
    <t>AI checks for falsification; TDPO generates full file; PM signs reconciliation.</t>
  </si>
  <si>
    <t>PM receives notification to sign reconciliation authorization.</t>
  </si>
  <si>
    <t>Proof of payment closes file; configurable alert deadlines.</t>
  </si>
  <si>
    <t>TMS performs cost forecasting (transport, tonnage, convoyeur, handling, surcharges).</t>
  </si>
  <si>
    <t>TMS analyzes additional costs for budget optimization.</t>
  </si>
  <si>
    <t>Reverse Logistics</t>
  </si>
  <si>
    <t>TMS supports reverse logistics for return management.</t>
  </si>
  <si>
    <t xml:space="preserve">NICE TO HAVE </t>
  </si>
  <si>
    <t xml:space="preserve"> </t>
  </si>
  <si>
    <t>Stock visibility (WMS connection)</t>
  </si>
  <si>
    <t>Real-time stock consultation by item, NGO code, family, weight, volume, storage duration, warehouse, country, zone, project, donor, available/reserved/in-transit quantities, expiry dates (FIFO/FEFO), batch/serial numbers (medical, sensitive food)</t>
  </si>
  <si>
    <t>Automatic alerts on stockouts, expiry, dormant stock, overstock</t>
  </si>
  <si>
    <t>Demand &amp; Logistics Movements Management</t>
  </si>
  <si>
    <t>Creation of requests by the NGO via the partner SRF</t>
  </si>
  <si>
    <t xml:space="preserve">Validation workflow (NGO → logistician) in the systems via a role‑based validation button </t>
  </si>
  <si>
    <t>Electronic signature on both sides</t>
  </si>
  <si>
    <t>Inter-warehouse transfers</t>
  </si>
  <si>
    <t>Relocation request from one warehouse to another via the form</t>
  </si>
  <si>
    <t xml:space="preserve">Status tracking </t>
  </si>
  <si>
    <t>Pending, validated, refused, cancelled, modified</t>
  </si>
  <si>
    <t>Real-time transport tracking (TMS connection)</t>
  </si>
  <si>
    <t>List and status of shipments by NGO/project</t>
  </si>
  <si>
    <t>Planned, loaded, in transit, delivered, incident</t>
  </si>
  <si>
    <t>Transport event history</t>
  </si>
  <si>
    <t xml:space="preserve">Sent by the conveyor via the Transport Supervisor </t>
  </si>
  <si>
    <t xml:space="preserve"> Incident management: delays, loss, damage, blockage</t>
  </si>
  <si>
    <t>Documents &amp; compliance</t>
  </si>
  <si>
    <t>Centralized document management: delivery notes, waybills, packing lists, transport invoices, certificates (health, customs)</t>
  </si>
  <si>
    <t>Archiving &amp; traceability: full history per shipment/SRF</t>
  </si>
  <si>
    <t>Communication &amp; collaboration</t>
  </si>
  <si>
    <t>Flow‑linked messaging: comments on a shipment with exchange history</t>
  </si>
  <si>
    <t>Possibility of questions/answers with the Transport Supervisor via the web portal</t>
  </si>
  <si>
    <t>Notifications: email / portal / SMS</t>
  </si>
  <si>
    <t>e.g.: status change, critical events, quantity modification, etc.</t>
  </si>
  <si>
    <t>GIS integration (humanitarian mapping)</t>
  </si>
  <si>
    <t>Mobile / offline field</t>
  </si>
  <si>
    <t>Storage</t>
  </si>
  <si>
    <t>Number of counting units (pallets, packages) IN and OUT</t>
  </si>
  <si>
    <t>By family, by partner, weight, volume, period (week), planned, on the ground</t>
  </si>
  <si>
    <t>Real-time stock status by counting unit</t>
  </si>
  <si>
    <t>By client, by item, by batch, by date</t>
  </si>
  <si>
    <t>Number of SRF IN and OUT</t>
  </si>
  <si>
    <t>Capacity / Occupancy rate</t>
  </si>
  <si>
    <t>By client, by family</t>
  </si>
  <si>
    <t>Saturation / Shortages</t>
  </si>
  <si>
    <t>Cold chain indicators</t>
  </si>
  <si>
    <t>Number of temperature excursions, temperature curve, packing list analysis
- Volume stored/transported in medical inputs 15/25 and 2/8 and without controlled temperature - Monthly follow-up curves of logtags</t>
  </si>
  <si>
    <t>Reactivity rate to a client storage request (entry and exit)</t>
  </si>
  <si>
    <t>Processing speed</t>
  </si>
  <si>
    <t>Number of kits produced</t>
  </si>
  <si>
    <t>Number of handlers per operation</t>
  </si>
  <si>
    <t>Stock rotation, coverage days, risk expirations</t>
  </si>
  <si>
    <t>Cumulative volume of goods stored by HI/AL since the beginning of the project (m3)</t>
  </si>
  <si>
    <t>Cumulative volume of goods stored by HI/AL per organization since the beginning of the project (m3)</t>
  </si>
  <si>
    <t>Average monthly occupancy rate (surface in m2)</t>
  </si>
  <si>
    <t>Donor storage</t>
  </si>
  <si>
    <t>Cumulative volume of dry inputs stored (m3)</t>
  </si>
  <si>
    <t>Cumulative volume of medical inputs stored (m3)</t>
  </si>
  <si>
    <t>Percentage of storage requests processed within three business days</t>
  </si>
  <si>
    <t>Dry storage area provided (in m2)</t>
  </si>
  <si>
    <t>Controlled temperature storage area provided (m2)</t>
  </si>
  <si>
    <t>Service rate</t>
  </si>
  <si>
    <t>Delivery times</t>
  </si>
  <si>
    <t>Savings related to pooling</t>
  </si>
  <si>
    <t>Logtags tracking</t>
  </si>
  <si>
    <t>Validation and reporting of temperature curves and excursions (upon arrival)</t>
  </si>
  <si>
    <t>CO₂ management and carbon footprint analysis</t>
  </si>
  <si>
    <t>By route and by mission</t>
  </si>
  <si>
    <t>Transit time</t>
  </si>
  <si>
    <t>Fill rate</t>
  </si>
  <si>
    <t>Costs /km/truck/partner/donor/NGO/weight/volume</t>
  </si>
  <si>
    <t>Share of transport requests by status
Accepted, refused</t>
  </si>
  <si>
    <t>Number of tons transported</t>
  </si>
  <si>
    <t>Donor transport</t>
  </si>
  <si>
    <t>Total number of transport operations carried out</t>
  </si>
  <si>
    <t>Number of tons of humanitarian inputs transported (including medicines)</t>
  </si>
  <si>
    <t>Number of transport operations carried out</t>
  </si>
  <si>
    <t>Percentage of transport operations completed within three days
After the shipment date requested by the partner</t>
  </si>
  <si>
    <t>Storage + Transport</t>
  </si>
  <si>
    <t xml:space="preserve">Number of active organisations that used logistics services (storage and/or transport) at least once over the period </t>
  </si>
  <si>
    <t xml:space="preserve">Number of humanitarian actors that have signed a Memorandum of Understanding (MoU) with HI/AL (distinguishing between international NGOs, local NGOs and the United Nations) MOU active vs. inactive users </t>
  </si>
  <si>
    <t xml:space="preserve">Percentage of SRF issued by partners converted into operations Completion rate Web Portal </t>
  </si>
  <si>
    <t>Web Portal</t>
  </si>
  <si>
    <t xml:space="preserve">Service Levels </t>
  </si>
  <si>
    <t xml:space="preserve">Delivery times </t>
  </si>
  <si>
    <t xml:space="preserve">Average stock shipped </t>
  </si>
  <si>
    <t xml:space="preserve">Stock coverage by area By warehouse </t>
  </si>
  <si>
    <t xml:space="preserve">Warehouse capacity </t>
  </si>
  <si>
    <t xml:space="preserve">Satisfaction Rate Per Project, per SRF Internal indicators </t>
  </si>
  <si>
    <t>Internal KPIs</t>
  </si>
  <si>
    <t xml:space="preserve">Number of tonnes of payload made available for the transport of humanitarian inputs </t>
  </si>
  <si>
    <t xml:space="preserve">Number of storage spaces made available in a country and then globally </t>
  </si>
  <si>
    <t xml:space="preserve">Number of organisations supported globally </t>
  </si>
  <si>
    <t xml:space="preserve">Number of regions/provinces reached </t>
  </si>
  <si>
    <t>Number of different carriers awarded a transportation contract during the period</t>
  </si>
  <si>
    <t>Partner management</t>
  </si>
  <si>
    <t xml:space="preserve">The list of screened partners (validated or not) is integrated into the WMS </t>
  </si>
  <si>
    <t xml:space="preserve">Possibility of adding organizations by the authorized person </t>
  </si>
  <si>
    <t>Executive Assistant</t>
  </si>
  <si>
    <t xml:space="preserve">The system sends an alert message to the executive assistant when the validity date of the screening expires (1 time/year) </t>
  </si>
  <si>
    <t xml:space="preserve">The system allows the contract validity date to be entered 	</t>
  </si>
  <si>
    <t>The documents necessary for the validation of the partnership are integrated into the WMS and available by the 2 parties with the possibility of updating them All documents uploaded to the tools are editable and archived by folder.</t>
  </si>
  <si>
    <t>Company registration certificate, CI or passport company representatives
MOU, SOP, country-specific documents
All documents uploaded to the tools are editable and archived by folder</t>
  </si>
  <si>
    <t xml:space="preserve">Training materials for the Web Portal tool will also be available in the Web Portal for the Logistics Global Platform Specialist partner </t>
  </si>
  <si>
    <t xml:space="preserve">Logistics Global Plateform Specialist </t>
  </si>
  <si>
    <t>ACOC and carrier management</t>
  </si>
  <si>
    <t xml:space="preserve">The ACOC is open to all carriers All carriers who have responded to calls for tenders, even if they are not screened, are integrated into the TMS </t>
  </si>
  <si>
    <t>In the TMS, the Transport Data and Purchase Officer (TDPO) must tick the box "screening OK, screening pending, screening NOK"</t>
  </si>
  <si>
    <t>The TMS assigns a color code (green, orange, red) based on the screening result "OK, pending, NOK"</t>
  </si>
  <si>
    <t xml:space="preserve">The TMS sends an alert message to the executive assistant when the validity date of the screening expires (1 time/year) </t>
  </si>
  <si>
    <t>The TMS allows the validity date of the contract to be entered</t>
  </si>
  <si>
    <t>The documents necessary for the validation of the partnership with the carriers are integrated into the TMS</t>
  </si>
  <si>
    <t>Company registration certificate, CI or company representative passport_x000B_MOU, SOP, country-specific documents, payment method (RIB)_x000B_All documents uploaded to the tools are editable and archived by folder</t>
  </si>
  <si>
    <t>The carriers' price lists are integrated into the TMS in a standard format with the details opposite</t>
  </si>
  <si>
    <t>N°, Origin, Destination, Km, Duration, Routes taken, etc..</t>
  </si>
  <si>
    <t>The TMS automatically suggests the 3 best carriers for the trip based on the destination and tonnage based on the criteria opposite</t>
  </si>
  <si>
    <t>Criteria 1: price (cheapest), Criterion 2: reliability of the carrier etc..</t>
  </si>
  <si>
    <t>The TMS makes it possible to monitor fluctuations in transport prices</t>
  </si>
  <si>
    <t>The financing codes of the mission's projects (e.g. FH38_147) are integrated</t>
  </si>
  <si>
    <t>Indicators by project / donor</t>
  </si>
  <si>
    <t xml:space="preserve">Vehicle and driver management </t>
  </si>
  <si>
    <t>The TMS makes it possible to integrate the vehicles offered by the carriers as well as to scan/download the mandatory documents</t>
  </si>
  <si>
    <t>Include :- the date of manufacture of the vehicle- the type of transport etc..</t>
  </si>
  <si>
    <t>The TMS allows you to integrate the drivers proposed by the carriers as well as to scan/download the mandatory documents</t>
  </si>
  <si>
    <t>Driver profiles (surname, first name, tel, address), authorisation, incident history, training</t>
  </si>
  <si>
    <t xml:space="preserve">ATLAS User &amp; Access Management  </t>
  </si>
  <si>
    <t xml:space="preserve">WMS TMS </t>
  </si>
  <si>
    <t xml:space="preserve">The person who validates must be different from the person who submits the validation request  </t>
  </si>
  <si>
    <t>Multi-warehouse consultation, consolidated reporting, global stock monitoring, no field operational action</t>
  </si>
  <si>
    <t>Read/Export</t>
  </si>
  <si>
    <t xml:space="preserve">Operations Manager - Atlas 
Flying Operations Manager </t>
  </si>
  <si>
    <t>The person who receives the goods is different from the person who makes the adjustment</t>
  </si>
  <si>
    <t>All Warehouse Supervisor functions, variance validation, order release, location modifications...</t>
  </si>
  <si>
    <t>Read/Create/Modify/Validate/Cancel/Export/Set Up</t>
  </si>
  <si>
    <t xml:space="preserve">Project Manager - Atlas 
Deputy Project Manager 
Flying PM </t>
  </si>
  <si>
    <t>Difference between the one who validates the carrier and the one who validates the invoice</t>
  </si>
  <si>
    <t>SRF consultation, scanning and receipt validation, picking preparation, label printing</t>
  </si>
  <si>
    <t>Read/Create/Modify/Export/Set Up</t>
  </si>
  <si>
    <t xml:space="preserve">Warehouse Supervisor </t>
  </si>
  <si>
    <t>Inventory management, stock adjustment, full reporting, validation of sensitive movements</t>
  </si>
  <si>
    <t xml:space="preserve">Stock Officer - Atlas </t>
  </si>
  <si>
    <t>Full access: carrier setup/creation/update, workflow setup, roles setup...</t>
  </si>
  <si>
    <t>Project Manager - Atlas 
Deputy Project Manager 
Flying PM</t>
  </si>
  <si>
    <t>Carrier assignment validation, contract management, transport rules setup, dispute resolution...</t>
  </si>
  <si>
    <t xml:space="preserve">Transport Data &amp; Purchase Officer </t>
  </si>
  <si>
    <t>Modify temperature thresholds, log modifications, manage logtags...</t>
  </si>
  <si>
    <t xml:space="preserve">Pharmacy Technical Officer - Atlas 
Flying Pharmacist </t>
  </si>
  <si>
    <t>Validate transport invoices, compare quotes vs invoices, donor cost reporting...</t>
  </si>
  <si>
    <t xml:space="preserve">Cost Recovery Operations Manager - Atlas 
Cost Recovery Administrator - Atlas </t>
  </si>
  <si>
    <t>Access orders with pharmaceutical items</t>
  </si>
  <si>
    <t>Read</t>
  </si>
  <si>
    <t xml:space="preserve">Medical Stock Officer - Atlas </t>
  </si>
  <si>
    <t>Create transport orders, plan, assign vehicle, issue documents...</t>
  </si>
  <si>
    <t xml:space="preserve">Transport Supervisor - Atlas </t>
  </si>
  <si>
    <t>Transport request creation, status consultation, document upload...</t>
  </si>
  <si>
    <t xml:space="preserve">Transport Officer - Atlas </t>
  </si>
  <si>
    <t>Edit waybill</t>
  </si>
  <si>
    <t>Read/edit</t>
  </si>
  <si>
    <t xml:space="preserve">Conveyor - Atlas </t>
  </si>
  <si>
    <t>Consult reporting (Logistics IVL)</t>
  </si>
  <si>
    <t>Read/export</t>
  </si>
  <si>
    <t xml:space="preserve">Logistics IVL Technical Officer - Atlas </t>
  </si>
  <si>
    <t>Consult reporting (Logistics Analysis)</t>
  </si>
  <si>
    <t xml:space="preserve">Logistics Analysis Technical Officer - Atlas </t>
  </si>
  <si>
    <t>Partner Access &amp; User Management</t>
  </si>
  <si>
    <t>Configuration / creation / update of NGO organisations and users...</t>
  </si>
  <si>
    <t>NGO Administrator</t>
  </si>
  <si>
    <t>Creation/validation of SRF for logistics and transport, follow statuses, download documents...</t>
  </si>
  <si>
    <t>NGO Application Focal Point (NGO Applicant)</t>
  </si>
  <si>
    <t>KPI dashboard, volume monitoring, donor reporting</t>
  </si>
  <si>
    <t xml:space="preserve">Finance / Donor </t>
  </si>
  <si>
    <t>Internal request validation, consolidated NGO reporting</t>
  </si>
  <si>
    <t>Logistician Operator (NGO Coordinator)</t>
  </si>
  <si>
    <t>Multi-NGO management, workflows, security, API</t>
  </si>
  <si>
    <t>Platform Super-admin (Operator Organization)</t>
  </si>
  <si>
    <t>Processus :</t>
  </si>
  <si>
    <t>Rédigé par :</t>
  </si>
  <si>
    <t xml:space="preserve">C, P, S, N : L’intégrateur indique s’il utilise une solution déjà configurée (C), paramétrable (P), spécifique (S), ou s’il ne possède pas de solution (N) </t>
  </si>
  <si>
    <t xml:space="preserve">Date : </t>
  </si>
  <si>
    <t>Etape :</t>
  </si>
  <si>
    <t>Réponse de l'intégrateur</t>
  </si>
  <si>
    <t>Référence</t>
  </si>
  <si>
    <t>Processus / Sous-processus</t>
  </si>
  <si>
    <t>Tâche</t>
  </si>
  <si>
    <t>Commentaires</t>
  </si>
  <si>
    <t>Type de tâche</t>
  </si>
  <si>
    <t>Rôle ayant le droit de réaliser la tâche</t>
  </si>
  <si>
    <t>Périmètre</t>
  </si>
  <si>
    <t>Résultat attendu</t>
  </si>
  <si>
    <t xml:space="preserve">Bloquant ou non </t>
  </si>
  <si>
    <t>Description de la solution proposée</t>
  </si>
  <si>
    <t>C,P,S,N</t>
  </si>
  <si>
    <t>Référence du module ou du spécifique</t>
  </si>
  <si>
    <t>Prise en charge possible par HI</t>
  </si>
  <si>
    <t>Estimation (h)</t>
  </si>
  <si>
    <t>Receptionner les demandes de fonds</t>
  </si>
  <si>
    <t>voir si possible accès par les utilisateurs ou Webservice ?</t>
  </si>
  <si>
    <t>Contôler les signatures</t>
  </si>
  <si>
    <t>Mettre à jour le prévisionnel</t>
  </si>
  <si>
    <t>voir si doublon avec pilotage tréso ?</t>
  </si>
  <si>
    <t>Gérer les soldes prévisionnels en EURO / devise</t>
  </si>
  <si>
    <t>Executer le virement</t>
  </si>
  <si>
    <t>Quid des situations spéciales (type Afghanistan) .?</t>
  </si>
  <si>
    <t>Signer le virement</t>
  </si>
  <si>
    <t>Suivre l'éxecution du virement</t>
  </si>
  <si>
    <t>être capable de voir où l'argent est bloqué quand ça arrive ?</t>
  </si>
  <si>
    <t>Gérer les PA</t>
  </si>
  <si>
    <t>Retrouver l'identité du donateur</t>
  </si>
  <si>
    <t>voir processus collecte</t>
  </si>
  <si>
    <t>Traiter le bordereau de paiment fournisseurs NAV - EUR</t>
  </si>
  <si>
    <t>Traiter le bordereau de paiment fournisseurs NAV - devises</t>
  </si>
  <si>
    <t>Traiter les salaires en France</t>
  </si>
  <si>
    <t>Traiter les salaires sur les comptes à l'étranger</t>
  </si>
  <si>
    <t>Mettre à jour les coordonnées bancaires des "bénéficiaires"</t>
  </si>
  <si>
    <t>Préparer le prévisionnel de trésorerie</t>
  </si>
  <si>
    <t>Chargement fichier ?</t>
  </si>
  <si>
    <t>manuel</t>
  </si>
  <si>
    <t>Accéder aux relevés de comptes bancaires</t>
  </si>
  <si>
    <t>Attention, multi banques et surtout multi sociétés (ANF, Fédération, ANB, COB,…°</t>
  </si>
  <si>
    <t>automatique ?</t>
  </si>
  <si>
    <t>Contrôler les encaissements / décaissements</t>
  </si>
  <si>
    <t>Comparer le réalisé aux prévisions</t>
  </si>
  <si>
    <t>Equilibrer les comptes</t>
  </si>
  <si>
    <t>?</t>
  </si>
  <si>
    <t>(placement / gestion excédents /  désinvestissement / découvert…)</t>
  </si>
  <si>
    <t>? Voir si c'est un process ?</t>
  </si>
  <si>
    <t>Gérer des seuils par devise</t>
  </si>
  <si>
    <t>Gerer des typologies de flux</t>
  </si>
  <si>
    <t>mettre en place des collèges de signataires</t>
  </si>
  <si>
    <t xml:space="preserve">General architecture of the proposed solution </t>
  </si>
  <si>
    <t xml:space="preserve">Software component mapping </t>
  </si>
  <si>
    <t xml:space="preserve">Macro view of data exchange between system components </t>
  </si>
  <si>
    <t xml:space="preserve">Macro view of data exchanges in and out of the system </t>
  </si>
  <si>
    <t>Hosting modality, provision of the service</t>
  </si>
  <si>
    <t>SaaS or On-Premise</t>
  </si>
  <si>
    <t xml:space="preserve">If relevant, description of the hosting infrastructure required </t>
  </si>
  <si>
    <t xml:space="preserve">If SaaS hosting modality </t>
  </si>
  <si>
    <t xml:space="preserve">What is the contractual availability rate of the application, if applicable, specifying the slots reserved for maintenance? </t>
  </si>
  <si>
    <t xml:space="preserve">What are the RTO (Recovery Time Objective) and RPO (Recovery Point Objective) offered? </t>
  </si>
  <si>
    <t>What Support is included with the subscription ?</t>
  </si>
  <si>
    <t xml:space="preserve">What are the SLAs? </t>
  </si>
  <si>
    <t xml:space="preserve">Will it be possible to have additional environments (dev, tests) and under what conditions? </t>
  </si>
  <si>
    <t xml:space="preserve">Where are the environments and data (including backups) hosted? </t>
  </si>
  <si>
    <t xml:space="preserve">Technical prerequisites for on-premise hosting arrangements </t>
  </si>
  <si>
    <t xml:space="preserve">What are the technical requirements for installing the solution, including: </t>
  </si>
  <si>
    <t xml:space="preserve">Supported operating system; </t>
  </si>
  <si>
    <t xml:space="preserve">Compatible databases (DBMS); </t>
  </si>
  <si>
    <t xml:space="preserve">Application servers or framework required; </t>
  </si>
  <si>
    <t xml:space="preserve">Network requirements; </t>
  </si>
  <si>
    <t xml:space="preserve">Recommended sizing (CPU, memory, storage); </t>
  </si>
  <si>
    <t xml:space="preserve">Any other prerequisites necessary for the deployment and operation of the solution. </t>
  </si>
  <si>
    <t xml:space="preserve">In case of specific developments </t>
  </si>
  <si>
    <t xml:space="preserve">If the proposed solution is based in whole or in part on specific developments, what will be the main technical characteristics? </t>
  </si>
  <si>
    <t xml:space="preserve">Application architecture </t>
  </si>
  <si>
    <t xml:space="preserve">Development languages </t>
  </si>
  <si>
    <t xml:space="preserve">Development Frameworks </t>
  </si>
  <si>
    <t>DBMS</t>
  </si>
  <si>
    <t>Others</t>
  </si>
  <si>
    <t xml:space="preserve">Workstation prerequisites </t>
  </si>
  <si>
    <t>What are the technical prerequisites for the users’ workstations to use the solution?</t>
  </si>
  <si>
    <t xml:space="preserve">The standard is Windows 11 and Office 365 suite (which was replaced in early 2023 by the Office 365 suite for some positions). But on our grounds, some users may have earlier versions. </t>
  </si>
  <si>
    <t xml:space="preserve">GDPR Compliance </t>
  </si>
  <si>
    <t xml:space="preserve">Is the solution GDPR compliant? </t>
  </si>
  <si>
    <t xml:space="preserve">User Experience </t>
  </si>
  <si>
    <t xml:space="preserve">Is the solution available in several languages (at least English and French)?  </t>
  </si>
  <si>
    <t xml:space="preserve">If the app has a web user interface, is that UI responsive/mobile-friendly? </t>
  </si>
  <si>
    <t xml:space="preserve">Is the user interface developed with digital accessibility for people with disabilities in mind? </t>
  </si>
  <si>
    <t xml:space="preserve">In particular, is the solution compliant with WCAG 2.2, Level AA? </t>
  </si>
  <si>
    <t xml:space="preserve">Solution interoperability </t>
  </si>
  <si>
    <t xml:space="preserve">What are the possibilities for file data exchange? </t>
  </si>
  <si>
    <t xml:space="preserve">Technical protocols; </t>
  </si>
  <si>
    <t xml:space="preserve">Ideally, provide documentation listing the available interfaces and describing their features. </t>
  </si>
  <si>
    <t xml:space="preserve">Data exchange formats (CSV, XML, etc.); </t>
  </si>
  <si>
    <t xml:space="preserve">How these exchanges are secured; </t>
  </si>
  <si>
    <t xml:space="preserve">Monitoring and recovery on errors. </t>
  </si>
  <si>
    <t xml:space="preserve">Integration via API and Webhooks </t>
  </si>
  <si>
    <t xml:space="preserve">What are the possibilities for data exchange via APIs? </t>
  </si>
  <si>
    <t xml:space="preserve">Data exchange formats (XML, JSON, Yaml, etc.) </t>
  </si>
  <si>
    <t xml:space="preserve">How APIs are secured </t>
  </si>
  <si>
    <t xml:space="preserve">Compatibility with article scanning equipment </t>
  </si>
  <si>
    <t xml:space="preserve">Which materials/equipment are compatible with your solution for scanning items in warehouses ? </t>
  </si>
  <si>
    <t>For stock entry/exit operations, picking, inventories : PDAs, barcode/QRCodes scanners, smartphone software solution</t>
  </si>
  <si>
    <t xml:space="preserve">How are these devices connected/interfaced with the solution? </t>
  </si>
  <si>
    <t xml:space="preserve">Ideally, provide a list of hardware compatible with your solution. </t>
  </si>
  <si>
    <t>Reporting</t>
  </si>
  <si>
    <t xml:space="preserve">What are the app's reporting options? </t>
  </si>
  <si>
    <t xml:space="preserve">In-app </t>
  </si>
  <si>
    <t xml:space="preserve">Ideally, provide documentation listing and describing the reports available by default. </t>
  </si>
  <si>
    <t xml:space="preserve">Through a Business Intelligence solution </t>
  </si>
  <si>
    <t xml:space="preserve">Social and Environmental Responsibility </t>
  </si>
  <si>
    <t xml:space="preserve">What is your social and environmental policy? </t>
  </si>
  <si>
    <t xml:space="preserve">Are you taking any special steps to reduce the environmental footprint of your services and benefits? </t>
  </si>
  <si>
    <t>TMS / WMS</t>
  </si>
  <si>
    <t>Responsible for implementation</t>
  </si>
  <si>
    <t>Comment</t>
  </si>
  <si>
    <t>HI Manage :</t>
  </si>
  <si>
    <t xml:space="preserve">Provider Manage : </t>
  </si>
  <si>
    <t>Front-end security</t>
  </si>
  <si>
    <t>In the event of the TMS WMS SI is in SAAS delivery model, the provider must have a security audit policy plan in place to ensure frequent vulnerability checks ( Code review, pentest, bugbounty)</t>
  </si>
  <si>
    <t>X</t>
  </si>
  <si>
    <t>Patch management must be clearly defined within the contract. The contract must guarantee free remediation of security vulnerabilities caused by coding errors. The service provider must proactively provide patches for all CVEs and Zero-Day vulnerabilities</t>
  </si>
  <si>
    <t>Back-end security</t>
  </si>
  <si>
    <t>The application must be protected by a reverse proxy and a WAF. Their security rules must be regularly updated according to industry best practices (OWASP...)</t>
  </si>
  <si>
    <t>The application infrastructure must be protected by an up-to-date EDR continuiusly monitored by a SOC team (internam or external)</t>
  </si>
  <si>
    <t>All servers operating systems must be up to date and supported by the OEM (Original Equipment Manufacturer) to avoid exposure to vulnerabilities</t>
  </si>
  <si>
    <t>All application and system components must be up to date and supported by the editor and or the provider to avoid exposure to vulnerabilities</t>
  </si>
  <si>
    <t>The applications must have a log system based on user actions inside the application (to track who accessed which elements, data or menus, when, and how many times the user accessed them) The log retention period must be no less than 6 months and no more than 3 years</t>
  </si>
  <si>
    <t>All servers must have an OS log system based on OS events (to be able to trace unusual OS events). The log retention period must be no less than 6 months and no more than 3 years</t>
  </si>
  <si>
    <t>Hosting</t>
  </si>
  <si>
    <t xml:space="preserve">IT assets must be installed in dedicated areas with both physical and logical access controls, ensuring only authorized personnel have access. </t>
  </si>
  <si>
    <t>All assets and data must be hosted in France or Europe (including backups)   ( ideally but not necessarily SecNumCloud ou ISO 27001)</t>
  </si>
  <si>
    <t>Register the application on the hi.org domain name every time it's possible to prevent against provider DNS poisoning or Typosquatting</t>
  </si>
  <si>
    <t>Data security</t>
  </si>
  <si>
    <t>Personal and or sensitive data must be encrypted in transit (using HTTPS/TLS) and at rest (storage-level encryption using industry standars technologies)</t>
  </si>
  <si>
    <t>For displaying data in the TMMS WMS, the application must support granular access control (whether using the RBAC model or another model ...) in order to restrict data visibility based on the user’s profile within the same organisation.</t>
  </si>
  <si>
    <t>The database utilized for the TMS/WMS must be independent. Shared database instances with other Information Systems are prohibited</t>
  </si>
  <si>
    <t>The TMS WMS system must be backed up in accordance with ‘HI Level 2: secure backups’, i.e. performed on a physical device that belongs to you and is isolated from Active Directory, with access restricted by a firewall that only permits necessary traffic. The frequency of backups must be agreed between our infrastructure team, you and the business</t>
  </si>
  <si>
    <t>Never use production data in a test / dev environment. To do this, anonymization in test and dev environments is mendatory</t>
  </si>
  <si>
    <t>A secure, granular API that allows data to be retrieved from the system (read) and imported or updated (write)</t>
  </si>
  <si>
    <t>Ensure database service accounts have an expiration date and passwords that comply with HI's password policy.</t>
  </si>
  <si>
    <t>Network</t>
  </si>
  <si>
    <t>All network equipment must be up to date and supported by the OEM to avoid exposure to 0day vulnerabilities.</t>
  </si>
  <si>
    <t xml:space="preserve">Firewall must be implemented in all networks hosting sensitive data to mitigate the risk of intrusion </t>
  </si>
  <si>
    <t>Governance</t>
  </si>
  <si>
    <t>Request the provider's security white paper and meet the cybersecurity team to assess their maturity.</t>
  </si>
  <si>
    <t>Applications, including provider-managed applications, must have an incident management plan.</t>
  </si>
  <si>
    <t>Have at least : a Disaster Recovery Plan that has been tested regularly and validated by the appropriate parties</t>
  </si>
  <si>
    <t>Identity and access management</t>
  </si>
  <si>
    <t>Access to the TMS/WMS is strictly reserved for HI staff. Consequently, the only authorized authentication method is SSO via the SAML 2.0 protocol, enforced by Microsoft 365 (M365) security groups to manage and restrict access.</t>
  </si>
  <si>
    <t>Access to this IS and especialy specific part must be accessible only to duly authorized persons</t>
  </si>
  <si>
    <t>If an offline mode is included, it must not be based on local authentication that replaces the authentication method originally designed for. In addition, the offline mode must not expose any sensitive information before the user is authenticated.</t>
  </si>
  <si>
    <t>Third parties / external providers</t>
  </si>
  <si>
    <t xml:space="preserve">In the event that a service provider responsible for development or integration needs access to our IS, a nominative external account must be assigned (these accounts have a short expiration date based on project duration and should respect all HI account policy : password, MFA...)  </t>
  </si>
  <si>
    <t>Regulation and Certifications</t>
  </si>
  <si>
    <t>In the context of this collaboration with HI and the potential processing of sensitive data, the provider must be fully GDPR compliant (preference will be given to providers certified ISO 27001 or SOC 2)</t>
  </si>
  <si>
    <t xml:space="preserve">All data process must be GDPR compliant </t>
  </si>
  <si>
    <t>Web portal</t>
  </si>
  <si>
    <t>Responsible</t>
  </si>
  <si>
    <t>The portal must undergo a code review (unless it is SAAS) and a pentest before going live</t>
  </si>
  <si>
    <t xml:space="preserve">Patch management must be clearly defined within the contract. The contract must guarantee free remediation of security vulnerabilities caused by coding errors. The service provider must proactively provide patches for all CVEs and Zero-Day vulnerabilities. A designated "Lead Developer" (internal or external) must be assigned to the portal. He is responsible for managing and resolving all future security vulnerabilities.  </t>
  </si>
  <si>
    <t>The portal must have a log system based on user actions inside the application (to track who accessed which elements, data or menus, when, and how many times the user accessed them) The log retention period must be no less than 6 months and no more than 3 years</t>
  </si>
  <si>
    <t>When developing new applications or components, we require a 'Security by Design' approach. This includes the use of secure-by-default technologies, such as hardened Docker images. Furthermore, the use of unmaintained, deprecated, or non-reputable components is strictly prohibited.</t>
  </si>
  <si>
    <t>The portal must implement strict data isolation. Each client or environment must have a dedicated database view of TMS/WMS, ensuring that data access is technically restricted to authorized entities only, mitigating the risk of cross-client data leakage. Furthermore, the portal must support granular access control (whether using the RBAC model or another model ...) in order to restrict data visibility based on the user’s profile within the same organisation.</t>
  </si>
  <si>
    <t>The database utilized for the TMS/WMS portal the TMS/WMS must be independent. Shared database instances with other Information Systems are prohibited</t>
  </si>
  <si>
    <t>A secure, granular API that allows data to be retrieved from the system (read) and imported or updated (write).</t>
  </si>
  <si>
    <t>For HI staff, authentication must be done by SSO using the SAML 2.0 protocol. Access must be restricted and managed through Microsoft 365 (M365) security groups</t>
  </si>
  <si>
    <t xml:space="preserve">For external users with their own SAML V2-compatible IDP, authentication can be carried out through B2B cross-tenant access settings. This ensures SSO integration while mandating that external identities comply with existing HI security policies </t>
  </si>
  <si>
    <t>For external users witch don't have thier own IDP : creation of accounts directly in the application : 
-All nominative account must comply with the HI Password policy
-All nominative account must comply with the HI MFA policy (No longer use the phone number-based MFA) 
An integrated Identity Management system must be implemented within the application to manage the full user lifecycle (including account creation, password resets, MFA wiping, account deletion). Detailed specifications will be provided in due course.</t>
  </si>
  <si>
    <t>All portal user accounts (local or hi.org) must be subject to the HI lifecycle management - business processes must be defined</t>
  </si>
  <si>
    <t xml:space="preserve"> In the event that a service provider responsible for development or integration needs access to our IS, a nominative external account must be assigned (these accounts have a short expiration date based on project duration and should respect all HI account policy : password, MFA...)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</si>
</sst>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48" x14ac:knownFonts="1">
    <font>
      <sz val="11"/>
      <color theme="1"/>
      <name val="Calibri"/>
      <family val="2"/>
      <scheme val="minor"/>
    </font>
    <font>
      <sz val="11"/>
      <color rgb="FFFF0000"/>
      <name val="Calibri"/>
      <family val="2"/>
    </font>
    <font>
      <sz val="11"/>
      <color rgb="FF000000"/>
      <name val="Calibri"/>
      <family val="2"/>
    </font>
    <font>
      <b/>
      <sz val="11"/>
      <color rgb="FF000000"/>
      <name val="Calibri"/>
      <family val="2"/>
    </font>
    <font>
      <b/>
      <sz val="11"/>
      <color rgb="FFFFC000"/>
      <name val="Calibri"/>
      <family val="2"/>
    </font>
    <font>
      <i/>
      <sz val="11"/>
      <name val="Calibri"/>
      <family val="2"/>
    </font>
    <font>
      <b/>
      <sz val="10"/>
      <color rgb="FFFFC000"/>
      <name val="Calibri"/>
      <family val="2"/>
    </font>
    <font>
      <sz val="10"/>
      <color theme="1"/>
      <name val="Calibri"/>
      <family val="2"/>
      <scheme val="minor"/>
    </font>
    <font>
      <b/>
      <i/>
      <sz val="11"/>
      <name val="Calibri"/>
      <family val="2"/>
    </font>
    <font>
      <b/>
      <sz val="11"/>
      <color theme="1"/>
      <name val="Calibri"/>
      <family val="2"/>
      <scheme val="minor"/>
    </font>
    <font>
      <b/>
      <sz val="11"/>
      <color rgb="FFFF0000"/>
      <name val="Calibri"/>
      <family val="2"/>
    </font>
    <font>
      <b/>
      <sz val="11"/>
      <color theme="0"/>
      <name val="Calibri"/>
      <family val="2"/>
      <scheme val="minor"/>
    </font>
    <font>
      <b/>
      <sz val="18"/>
      <color theme="0"/>
      <name val="Calibri"/>
      <family val="2"/>
      <scheme val="minor"/>
    </font>
    <font>
      <sz val="9"/>
      <color theme="1"/>
      <name val="Calibri"/>
      <family val="2"/>
      <scheme val="minor"/>
    </font>
    <font>
      <b/>
      <sz val="10"/>
      <color rgb="FFFFC000"/>
      <name val="Nunito"/>
    </font>
    <font>
      <sz val="10"/>
      <color theme="1"/>
      <name val="Nunito"/>
    </font>
    <font>
      <b/>
      <sz val="10"/>
      <color rgb="FFFF0000"/>
      <name val="Nunito"/>
    </font>
    <font>
      <i/>
      <sz val="10"/>
      <color rgb="FFFF0000"/>
      <name val="Nunito"/>
    </font>
    <font>
      <sz val="10"/>
      <color rgb="FFFF0000"/>
      <name val="Nunito"/>
    </font>
    <font>
      <sz val="10"/>
      <color rgb="FF000000"/>
      <name val="Nunito"/>
    </font>
    <font>
      <b/>
      <sz val="10"/>
      <color theme="1"/>
      <name val="Nunito"/>
    </font>
    <font>
      <b/>
      <sz val="10"/>
      <color rgb="FF000000"/>
      <name val="Nunito"/>
    </font>
    <font>
      <sz val="10"/>
      <name val="Nunito"/>
    </font>
    <font>
      <sz val="11"/>
      <color theme="1"/>
      <name val="Arial"/>
      <family val="2"/>
    </font>
    <font>
      <b/>
      <sz val="26"/>
      <color theme="4"/>
      <name val="Arial"/>
      <family val="2"/>
    </font>
    <font>
      <b/>
      <sz val="22"/>
      <color theme="4"/>
      <name val="Arial"/>
      <family val="2"/>
    </font>
    <font>
      <b/>
      <sz val="11"/>
      <name val="Arial"/>
      <family val="2"/>
    </font>
    <font>
      <b/>
      <sz val="11"/>
      <color theme="1"/>
      <name val="Arial"/>
      <family val="2"/>
    </font>
    <font>
      <b/>
      <sz val="11"/>
      <color theme="6"/>
      <name val="Arial"/>
      <family val="2"/>
    </font>
    <font>
      <sz val="11"/>
      <name val="Arial"/>
      <family val="2"/>
    </font>
    <font>
      <b/>
      <u/>
      <sz val="11"/>
      <name val="Arial"/>
      <family val="2"/>
    </font>
    <font>
      <sz val="10"/>
      <name val="Arial"/>
      <family val="2"/>
    </font>
    <font>
      <sz val="12"/>
      <color theme="1"/>
      <name val="Calibri"/>
      <family val="2"/>
    </font>
    <font>
      <b/>
      <sz val="12"/>
      <color theme="1"/>
      <name val="Calibri"/>
      <family val="2"/>
    </font>
    <font>
      <sz val="11"/>
      <name val="Arial"/>
    </font>
    <font>
      <b/>
      <sz val="10"/>
      <color theme="9"/>
      <name val="Nunito"/>
    </font>
    <font>
      <b/>
      <sz val="11"/>
      <color theme="9"/>
      <name val="Calibri"/>
      <family val="2"/>
      <scheme val="minor"/>
    </font>
    <font>
      <sz val="10"/>
      <color theme="9"/>
      <name val="Nunito"/>
    </font>
    <font>
      <sz val="11"/>
      <color rgb="FF000000"/>
      <name val="Arial"/>
      <family val="2"/>
    </font>
    <font>
      <sz val="11"/>
      <color rgb="FF000000"/>
      <name val="Arial"/>
    </font>
    <font>
      <sz val="11"/>
      <color rgb="FF000000"/>
      <name val="Aptos Narrow"/>
      <family val="2"/>
    </font>
    <font>
      <b/>
      <sz val="11"/>
      <color rgb="FF000000"/>
      <name val="Aptos Narrow"/>
      <family val="2"/>
    </font>
    <font>
      <sz val="11"/>
      <name val="Aptos Narrow"/>
      <family val="2"/>
    </font>
    <font>
      <sz val="13"/>
      <color rgb="FF0077C8"/>
      <name val="Nunito ExtraBold"/>
    </font>
    <font>
      <sz val="11"/>
      <color theme="1"/>
      <name val="Nunito"/>
    </font>
    <font>
      <b/>
      <sz val="14"/>
      <color theme="1"/>
      <name val="Calibri"/>
      <family val="2"/>
      <scheme val="minor"/>
    </font>
    <font>
      <b/>
      <sz val="14"/>
      <color rgb="FF0077C8"/>
      <name val="Nunito ExtraBold"/>
    </font>
    <font>
      <sz val="11"/>
      <color rgb="FF000000"/>
      <name val="Nunito"/>
    </font>
  </fonts>
  <fills count="14">
    <fill>
      <patternFill patternType="none"/>
    </fill>
    <fill>
      <patternFill patternType="gray125"/>
    </fill>
    <fill>
      <patternFill patternType="solid">
        <fgColor rgb="FFFFFFFF"/>
        <bgColor rgb="FF000000"/>
      </patternFill>
    </fill>
    <fill>
      <patternFill patternType="solid">
        <fgColor rgb="FF974706"/>
        <bgColor rgb="FF000000"/>
      </patternFill>
    </fill>
    <fill>
      <patternFill patternType="solid">
        <fgColor rgb="FF595959"/>
        <bgColor rgb="FF000000"/>
      </patternFill>
    </fill>
    <fill>
      <patternFill patternType="solid">
        <fgColor rgb="FFFFFFFF"/>
        <bgColor indexed="64"/>
      </patternFill>
    </fill>
    <fill>
      <patternFill patternType="solid">
        <fgColor theme="9" tint="0.59999389629810485"/>
        <bgColor indexed="64"/>
      </patternFill>
    </fill>
    <fill>
      <patternFill patternType="solid">
        <fgColor rgb="FF0077C8"/>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theme="4"/>
        <bgColor indexed="64"/>
      </patternFill>
    </fill>
  </fills>
  <borders count="37">
    <border>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2060"/>
      </right>
      <top/>
      <bottom/>
      <diagonal/>
    </border>
  </borders>
  <cellStyleXfs count="1">
    <xf numFmtId="0" fontId="0" fillId="0" borderId="0"/>
  </cellStyleXfs>
  <cellXfs count="204">
    <xf numFmtId="0" fontId="0" fillId="0" borderId="0" xfId="0"/>
    <xf numFmtId="0" fontId="7" fillId="0" borderId="0" xfId="0" applyFont="1" applyAlignment="1">
      <alignment horizontal="center" vertical="center"/>
    </xf>
    <xf numFmtId="0" fontId="1" fillId="2" borderId="0" xfId="0" applyFont="1" applyFill="1" applyAlignment="1">
      <alignment vertical="center" wrapText="1"/>
    </xf>
    <xf numFmtId="0" fontId="2" fillId="0" borderId="0" xfId="0" applyFont="1" applyAlignment="1">
      <alignment vertical="center" wrapText="1"/>
    </xf>
    <xf numFmtId="0" fontId="0" fillId="0" borderId="0" xfId="0" applyAlignment="1">
      <alignment vertical="center"/>
    </xf>
    <xf numFmtId="0" fontId="5" fillId="2" borderId="0" xfId="0" applyFont="1" applyFill="1" applyAlignment="1">
      <alignment vertical="center" wrapText="1"/>
    </xf>
    <xf numFmtId="0" fontId="0" fillId="0" borderId="2" xfId="0" applyBorder="1" applyAlignment="1">
      <alignment vertical="center"/>
    </xf>
    <xf numFmtId="0" fontId="0" fillId="0" borderId="2" xfId="0" applyBorder="1" applyAlignment="1">
      <alignment vertical="center" wrapText="1"/>
    </xf>
    <xf numFmtId="0" fontId="5" fillId="5" borderId="0" xfId="0" applyFont="1" applyFill="1" applyAlignment="1">
      <alignment vertical="center" wrapText="1"/>
    </xf>
    <xf numFmtId="0" fontId="8" fillId="2" borderId="0" xfId="0" applyFont="1" applyFill="1" applyAlignment="1">
      <alignment horizontal="center" vertical="center" wrapText="1"/>
    </xf>
    <xf numFmtId="0" fontId="3" fillId="2" borderId="0" xfId="0" applyFont="1" applyFill="1" applyAlignment="1">
      <alignment horizontal="center" vertical="center" wrapText="1"/>
    </xf>
    <xf numFmtId="0" fontId="9" fillId="0" borderId="2" xfId="0" applyFont="1" applyBorder="1" applyAlignment="1">
      <alignment horizontal="center" vertical="center"/>
    </xf>
    <xf numFmtId="0" fontId="9" fillId="0" borderId="0" xfId="0" applyFont="1" applyAlignment="1">
      <alignment horizontal="center" vertical="center"/>
    </xf>
    <xf numFmtId="0" fontId="6" fillId="4"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3" fillId="0" borderId="2" xfId="0" applyFont="1" applyBorder="1" applyAlignment="1">
      <alignment vertical="center" wrapText="1"/>
    </xf>
    <xf numFmtId="0" fontId="3" fillId="2" borderId="2" xfId="0" applyFont="1" applyFill="1" applyBorder="1" applyAlignment="1">
      <alignment vertical="center" wrapText="1"/>
    </xf>
    <xf numFmtId="14" fontId="0" fillId="0" borderId="2" xfId="0" applyNumberFormat="1" applyBorder="1" applyAlignment="1">
      <alignment horizontal="left" vertical="center"/>
    </xf>
    <xf numFmtId="0" fontId="1" fillId="2" borderId="0" xfId="0" applyFont="1" applyFill="1" applyAlignment="1">
      <alignment horizontal="left" vertical="center" wrapText="1"/>
    </xf>
    <xf numFmtId="0" fontId="0" fillId="5" borderId="2" xfId="0" applyFill="1" applyBorder="1" applyAlignment="1">
      <alignment vertical="center" wrapText="1"/>
    </xf>
    <xf numFmtId="0" fontId="9" fillId="5" borderId="2" xfId="0" applyFont="1" applyFill="1" applyBorder="1" applyAlignment="1">
      <alignment horizontal="center" vertical="center"/>
    </xf>
    <xf numFmtId="0" fontId="2" fillId="2" borderId="0" xfId="0" applyFont="1" applyFill="1" applyAlignment="1">
      <alignment vertical="center" wrapText="1"/>
    </xf>
    <xf numFmtId="0" fontId="9" fillId="6" borderId="2" xfId="0" applyFont="1" applyFill="1" applyBorder="1" applyAlignment="1">
      <alignment horizontal="center" vertical="center"/>
    </xf>
    <xf numFmtId="0" fontId="0" fillId="6" borderId="2" xfId="0" applyFill="1" applyBorder="1" applyAlignment="1">
      <alignment vertical="center" wrapText="1"/>
    </xf>
    <xf numFmtId="0" fontId="0" fillId="6" borderId="2" xfId="0" applyFill="1" applyBorder="1" applyAlignment="1">
      <alignment vertical="center"/>
    </xf>
    <xf numFmtId="0" fontId="0" fillId="0" borderId="0" xfId="0" applyAlignment="1">
      <alignment vertical="center" wrapText="1"/>
    </xf>
    <xf numFmtId="0" fontId="9" fillId="0" borderId="0" xfId="0" applyFont="1" applyAlignment="1">
      <alignment horizontal="center" vertical="center" wrapText="1"/>
    </xf>
    <xf numFmtId="0" fontId="0" fillId="8" borderId="0" xfId="0" applyFill="1" applyAlignment="1">
      <alignment vertical="center"/>
    </xf>
    <xf numFmtId="0" fontId="0" fillId="8" borderId="0" xfId="0" applyFill="1" applyAlignment="1">
      <alignment vertical="center" wrapText="1"/>
    </xf>
    <xf numFmtId="0" fontId="11" fillId="7" borderId="4" xfId="0" applyFont="1" applyFill="1" applyBorder="1" applyAlignment="1">
      <alignment horizontal="left" indent="2"/>
    </xf>
    <xf numFmtId="0" fontId="11" fillId="7" borderId="5" xfId="0" applyFont="1" applyFill="1" applyBorder="1"/>
    <xf numFmtId="0" fontId="11" fillId="7" borderId="6" xfId="0" applyFont="1" applyFill="1" applyBorder="1"/>
    <xf numFmtId="0" fontId="14" fillId="4" borderId="3" xfId="0" applyFont="1" applyFill="1" applyBorder="1" applyAlignment="1">
      <alignment horizontal="left" vertical="center" wrapText="1"/>
    </xf>
    <xf numFmtId="0" fontId="14" fillId="4" borderId="3" xfId="0" applyFont="1" applyFill="1" applyBorder="1" applyAlignment="1">
      <alignment horizontal="center" vertical="center" wrapText="1"/>
    </xf>
    <xf numFmtId="0" fontId="14" fillId="3" borderId="3" xfId="0" applyFont="1" applyFill="1" applyBorder="1" applyAlignment="1">
      <alignment horizontal="left" vertical="center" wrapText="1"/>
    </xf>
    <xf numFmtId="0" fontId="15" fillId="0" borderId="0" xfId="0" applyFont="1" applyAlignment="1">
      <alignment horizontal="left" vertical="center" wrapText="1"/>
    </xf>
    <xf numFmtId="0" fontId="16" fillId="2" borderId="0" xfId="0" applyFont="1" applyFill="1" applyAlignment="1">
      <alignment horizontal="center" vertical="center" wrapText="1"/>
    </xf>
    <xf numFmtId="0" fontId="17" fillId="2" borderId="0" xfId="0" applyFont="1" applyFill="1" applyAlignment="1">
      <alignment vertical="center" wrapText="1"/>
    </xf>
    <xf numFmtId="0" fontId="18" fillId="2" borderId="0" xfId="0" applyFont="1" applyFill="1" applyAlignment="1">
      <alignment vertical="center" wrapText="1"/>
    </xf>
    <xf numFmtId="0" fontId="19" fillId="2" borderId="0" xfId="0" applyFont="1" applyFill="1" applyAlignment="1">
      <alignment vertical="center" wrapText="1"/>
    </xf>
    <xf numFmtId="0" fontId="19" fillId="0" borderId="0" xfId="0" applyFont="1" applyAlignment="1">
      <alignment vertical="center" wrapText="1"/>
    </xf>
    <xf numFmtId="0" fontId="15" fillId="0" borderId="0" xfId="0" applyFont="1" applyAlignment="1">
      <alignment vertical="center" wrapText="1"/>
    </xf>
    <xf numFmtId="0" fontId="20" fillId="0" borderId="0" xfId="0" applyFont="1" applyAlignment="1">
      <alignment horizontal="center" vertical="center" wrapText="1"/>
    </xf>
    <xf numFmtId="0" fontId="15" fillId="0" borderId="0" xfId="0" applyFont="1" applyAlignment="1">
      <alignment horizontal="center" vertical="center" wrapText="1"/>
    </xf>
    <xf numFmtId="0" fontId="19" fillId="0" borderId="0" xfId="0" applyFont="1" applyAlignment="1">
      <alignment horizontal="center" vertical="center" wrapText="1"/>
    </xf>
    <xf numFmtId="0" fontId="0" fillId="0" borderId="0" xfId="0" applyAlignment="1">
      <alignment horizontal="left" vertical="center" wrapText="1"/>
    </xf>
    <xf numFmtId="0" fontId="18" fillId="0" borderId="0" xfId="0" applyFont="1" applyAlignment="1">
      <alignment vertical="center" wrapText="1"/>
    </xf>
    <xf numFmtId="0" fontId="23" fillId="9" borderId="0" xfId="0" applyFont="1" applyFill="1"/>
    <xf numFmtId="0" fontId="24" fillId="9" borderId="0" xfId="0" applyFont="1" applyFill="1" applyAlignment="1">
      <alignment vertical="center"/>
    </xf>
    <xf numFmtId="0" fontId="23" fillId="0" borderId="0" xfId="0" applyFont="1"/>
    <xf numFmtId="0" fontId="25" fillId="0" borderId="0" xfId="0" applyFont="1" applyAlignment="1">
      <alignment vertical="center"/>
    </xf>
    <xf numFmtId="0" fontId="24" fillId="0" borderId="0" xfId="0" applyFont="1" applyAlignment="1">
      <alignment vertical="center"/>
    </xf>
    <xf numFmtId="0" fontId="23" fillId="10" borderId="0" xfId="0" applyFont="1" applyFill="1"/>
    <xf numFmtId="0" fontId="26" fillId="10" borderId="16" xfId="0" applyFont="1" applyFill="1" applyBorder="1" applyAlignment="1">
      <alignment vertical="center"/>
    </xf>
    <xf numFmtId="0" fontId="27" fillId="9" borderId="17" xfId="0" applyFont="1" applyFill="1" applyBorder="1" applyAlignment="1" applyProtection="1">
      <alignment horizontal="left" vertical="center"/>
      <protection locked="0"/>
    </xf>
    <xf numFmtId="0" fontId="28" fillId="9" borderId="17" xfId="0" applyFont="1" applyFill="1" applyBorder="1" applyAlignment="1" applyProtection="1">
      <alignment horizontal="left" vertical="center"/>
      <protection locked="0"/>
    </xf>
    <xf numFmtId="0" fontId="23" fillId="9" borderId="17" xfId="0" applyFont="1" applyFill="1" applyBorder="1"/>
    <xf numFmtId="0" fontId="23" fillId="9" borderId="17" xfId="0" applyFont="1" applyFill="1" applyBorder="1" applyAlignment="1">
      <alignment wrapText="1"/>
    </xf>
    <xf numFmtId="0" fontId="26" fillId="10" borderId="16" xfId="0" applyFont="1" applyFill="1" applyBorder="1" applyAlignment="1">
      <alignment vertical="top"/>
    </xf>
    <xf numFmtId="0" fontId="23" fillId="10" borderId="0" xfId="0" applyFont="1" applyFill="1" applyAlignment="1">
      <alignment vertical="top"/>
    </xf>
    <xf numFmtId="164" fontId="29" fillId="10" borderId="0" xfId="0" applyNumberFormat="1" applyFont="1" applyFill="1" applyAlignment="1">
      <alignment horizontal="center" vertical="top"/>
    </xf>
    <xf numFmtId="0" fontId="30" fillId="10" borderId="16" xfId="0" applyFont="1" applyFill="1" applyBorder="1" applyAlignment="1">
      <alignment horizontal="left" vertical="center" indent="3"/>
    </xf>
    <xf numFmtId="0" fontId="26" fillId="9" borderId="17" xfId="0" applyFont="1" applyFill="1" applyBorder="1" applyAlignment="1">
      <alignment vertical="center"/>
    </xf>
    <xf numFmtId="0" fontId="29" fillId="9" borderId="17" xfId="0" applyFont="1" applyFill="1" applyBorder="1" applyAlignment="1">
      <alignment vertical="center" wrapText="1"/>
    </xf>
    <xf numFmtId="164" fontId="29" fillId="10" borderId="0" xfId="0" applyNumberFormat="1" applyFont="1" applyFill="1" applyAlignment="1">
      <alignment horizontal="center" vertical="center"/>
    </xf>
    <xf numFmtId="0" fontId="30" fillId="10" borderId="16" xfId="0" applyFont="1" applyFill="1" applyBorder="1" applyAlignment="1">
      <alignment horizontal="left" vertical="center" indent="2"/>
    </xf>
    <xf numFmtId="0" fontId="26" fillId="9" borderId="17" xfId="0" applyFont="1" applyFill="1" applyBorder="1" applyAlignment="1" applyProtection="1">
      <alignment horizontal="left" vertical="center"/>
      <protection locked="0"/>
    </xf>
    <xf numFmtId="164" fontId="31" fillId="9" borderId="17" xfId="0" applyNumberFormat="1" applyFont="1" applyFill="1" applyBorder="1" applyAlignment="1">
      <alignment horizontal="left" vertical="center"/>
    </xf>
    <xf numFmtId="0" fontId="29" fillId="9" borderId="17" xfId="0" applyFont="1" applyFill="1" applyBorder="1" applyAlignment="1">
      <alignment vertical="center"/>
    </xf>
    <xf numFmtId="0" fontId="23" fillId="11" borderId="0" xfId="0" applyFont="1" applyFill="1"/>
    <xf numFmtId="0" fontId="0" fillId="0" borderId="0" xfId="0" applyAlignment="1">
      <alignment wrapText="1"/>
    </xf>
    <xf numFmtId="0" fontId="9" fillId="0" borderId="0" xfId="0" applyFont="1" applyAlignment="1">
      <alignment vertical="center"/>
    </xf>
    <xf numFmtId="0" fontId="22" fillId="0" borderId="0" xfId="0" applyFont="1" applyAlignment="1">
      <alignment vertical="center" wrapText="1"/>
    </xf>
    <xf numFmtId="0" fontId="20" fillId="0" borderId="0" xfId="0" applyFont="1" applyAlignment="1">
      <alignment vertical="center" wrapText="1"/>
    </xf>
    <xf numFmtId="0" fontId="20" fillId="0" borderId="0" xfId="0" applyFont="1" applyAlignment="1">
      <alignment horizontal="left" vertical="center" wrapText="1"/>
    </xf>
    <xf numFmtId="0" fontId="20" fillId="10" borderId="0" xfId="0" applyFont="1" applyFill="1" applyAlignment="1">
      <alignment horizontal="center" vertical="center" wrapText="1"/>
    </xf>
    <xf numFmtId="0" fontId="15" fillId="10" borderId="0" xfId="0" applyFont="1" applyFill="1" applyAlignment="1">
      <alignment vertical="center" wrapText="1"/>
    </xf>
    <xf numFmtId="0" fontId="20" fillId="10" borderId="0" xfId="0" applyFont="1" applyFill="1" applyAlignment="1">
      <alignment vertical="center" wrapText="1"/>
    </xf>
    <xf numFmtId="0" fontId="0" fillId="10" borderId="0" xfId="0" applyFill="1"/>
    <xf numFmtId="0" fontId="0" fillId="0" borderId="0" xfId="0" applyAlignment="1">
      <alignment horizontal="left" vertical="top" wrapText="1"/>
    </xf>
    <xf numFmtId="0" fontId="0" fillId="0" borderId="0" xfId="0" applyAlignment="1">
      <alignment horizontal="left" vertical="center"/>
    </xf>
    <xf numFmtId="0" fontId="23" fillId="9" borderId="17" xfId="0" applyFont="1" applyFill="1" applyBorder="1" applyAlignment="1">
      <alignment horizontal="left" vertical="center" wrapText="1"/>
    </xf>
    <xf numFmtId="0" fontId="29" fillId="9" borderId="17" xfId="0" quotePrefix="1" applyFont="1" applyFill="1" applyBorder="1" applyAlignment="1">
      <alignment vertical="center" wrapText="1"/>
    </xf>
    <xf numFmtId="0" fontId="34" fillId="9" borderId="17" xfId="0" applyFont="1" applyFill="1" applyBorder="1" applyAlignment="1">
      <alignment vertical="center" wrapText="1"/>
    </xf>
    <xf numFmtId="0" fontId="15" fillId="0" borderId="0" xfId="0" quotePrefix="1" applyFont="1" applyAlignment="1">
      <alignment vertical="center" wrapText="1"/>
    </xf>
    <xf numFmtId="0" fontId="35" fillId="0" borderId="0" xfId="0" applyFont="1" applyAlignment="1">
      <alignment vertical="center" wrapText="1"/>
    </xf>
    <xf numFmtId="0" fontId="35" fillId="0" borderId="0" xfId="0" applyFont="1" applyAlignment="1">
      <alignment horizontal="center" vertical="center" wrapText="1"/>
    </xf>
    <xf numFmtId="0" fontId="21" fillId="0" borderId="0" xfId="0" applyFont="1" applyAlignment="1">
      <alignment horizontal="center" vertical="center" wrapText="1"/>
    </xf>
    <xf numFmtId="0" fontId="35" fillId="0" borderId="0" xfId="0" applyFont="1" applyAlignment="1">
      <alignment horizontal="left" vertical="center" wrapText="1"/>
    </xf>
    <xf numFmtId="0" fontId="23" fillId="9" borderId="16" xfId="0" applyFont="1" applyFill="1" applyBorder="1"/>
    <xf numFmtId="0" fontId="21" fillId="0" borderId="0" xfId="0" applyFont="1" applyAlignment="1">
      <alignment horizontal="left" vertical="center" wrapText="1"/>
    </xf>
    <xf numFmtId="0" fontId="14" fillId="4" borderId="3" xfId="0" applyFont="1" applyFill="1" applyBorder="1" applyAlignment="1">
      <alignment vertical="center" wrapText="1"/>
    </xf>
    <xf numFmtId="0" fontId="0" fillId="10" borderId="0" xfId="0" applyFill="1" applyAlignment="1">
      <alignment vertical="center"/>
    </xf>
    <xf numFmtId="0" fontId="32" fillId="0" borderId="0" xfId="0" applyFont="1" applyAlignment="1">
      <alignment horizontal="left" vertical="center" wrapText="1"/>
    </xf>
    <xf numFmtId="0" fontId="33" fillId="0" borderId="0" xfId="0" applyFont="1" applyAlignment="1">
      <alignment horizontal="left" vertical="center" wrapText="1"/>
    </xf>
    <xf numFmtId="0" fontId="32" fillId="0" borderId="0" xfId="0" applyFont="1" applyAlignment="1">
      <alignment horizontal="left" vertical="center"/>
    </xf>
    <xf numFmtId="0" fontId="0" fillId="10" borderId="0" xfId="0" applyFill="1" applyAlignment="1">
      <alignment wrapText="1"/>
    </xf>
    <xf numFmtId="0" fontId="37" fillId="0" borderId="0" xfId="0" applyFont="1" applyAlignment="1">
      <alignment vertical="center" wrapText="1"/>
    </xf>
    <xf numFmtId="0" fontId="15" fillId="0" borderId="0" xfId="0" applyFont="1" applyAlignment="1">
      <alignment vertical="center"/>
    </xf>
    <xf numFmtId="0" fontId="20" fillId="0" borderId="0" xfId="0" applyFont="1" applyAlignment="1">
      <alignment horizontal="center" vertical="center"/>
    </xf>
    <xf numFmtId="0" fontId="38" fillId="9" borderId="17" xfId="0" applyFont="1" applyFill="1" applyBorder="1" applyAlignment="1">
      <alignment vertical="center" wrapText="1"/>
    </xf>
    <xf numFmtId="0" fontId="2" fillId="0" borderId="0" xfId="0" applyFont="1" applyAlignment="1">
      <alignment horizontal="left" vertical="center" wrapText="1"/>
    </xf>
    <xf numFmtId="0" fontId="22" fillId="0" borderId="0" xfId="0" applyFont="1" applyAlignment="1">
      <alignment horizontal="left" vertical="center" wrapText="1"/>
    </xf>
    <xf numFmtId="0" fontId="35" fillId="9" borderId="0" xfId="0" applyFont="1" applyFill="1" applyAlignment="1">
      <alignment vertical="center" wrapText="1"/>
    </xf>
    <xf numFmtId="0" fontId="15" fillId="9" borderId="0" xfId="0" applyFont="1" applyFill="1" applyAlignment="1">
      <alignment horizontal="center" vertical="center" wrapText="1"/>
    </xf>
    <xf numFmtId="0" fontId="15" fillId="9" borderId="0" xfId="0" applyFont="1" applyFill="1" applyAlignment="1">
      <alignment vertical="center" wrapText="1"/>
    </xf>
    <xf numFmtId="0" fontId="39" fillId="9" borderId="17" xfId="0" applyFont="1" applyFill="1" applyBorder="1" applyAlignment="1">
      <alignment wrapText="1"/>
    </xf>
    <xf numFmtId="0" fontId="13" fillId="9" borderId="20" xfId="0" applyFont="1" applyFill="1" applyBorder="1" applyAlignment="1">
      <alignment vertical="center" wrapText="1" indent="2"/>
    </xf>
    <xf numFmtId="0" fontId="13" fillId="9" borderId="21" xfId="0" applyFont="1" applyFill="1" applyBorder="1" applyAlignment="1">
      <alignment vertical="center" indent="2"/>
    </xf>
    <xf numFmtId="0" fontId="13" fillId="9" borderId="22" xfId="0" applyFont="1" applyFill="1" applyBorder="1" applyAlignment="1">
      <alignment vertical="center" indent="2"/>
    </xf>
    <xf numFmtId="0" fontId="21" fillId="0" borderId="0" xfId="0" applyFont="1" applyAlignment="1">
      <alignment vertical="center" wrapText="1"/>
    </xf>
    <xf numFmtId="0" fontId="20" fillId="12" borderId="0" xfId="0" applyFont="1" applyFill="1" applyAlignment="1">
      <alignment vertical="center" wrapText="1"/>
    </xf>
    <xf numFmtId="0" fontId="20" fillId="12" borderId="0" xfId="0" applyFont="1" applyFill="1" applyAlignment="1">
      <alignment horizontal="center" vertical="center" wrapText="1"/>
    </xf>
    <xf numFmtId="0" fontId="15" fillId="12" borderId="0" xfId="0" applyFont="1" applyFill="1" applyAlignment="1">
      <alignment vertical="center" wrapText="1"/>
    </xf>
    <xf numFmtId="0" fontId="15" fillId="12" borderId="0" xfId="0" applyFont="1" applyFill="1" applyAlignment="1">
      <alignment horizontal="center" vertical="center" wrapText="1"/>
    </xf>
    <xf numFmtId="0" fontId="36" fillId="0" borderId="0" xfId="0" applyFont="1" applyAlignment="1">
      <alignment wrapText="1"/>
    </xf>
    <xf numFmtId="0" fontId="19" fillId="0" borderId="0" xfId="0" applyFont="1" applyAlignment="1">
      <alignment horizontal="left" vertical="center" wrapText="1"/>
    </xf>
    <xf numFmtId="0" fontId="0" fillId="0" borderId="0" xfId="0" applyAlignment="1">
      <alignment horizontal="left" wrapText="1"/>
    </xf>
    <xf numFmtId="0" fontId="0" fillId="12" borderId="0" xfId="0" applyFill="1" applyAlignment="1">
      <alignment horizontal="center" vertical="center" wrapText="1"/>
    </xf>
    <xf numFmtId="0" fontId="9" fillId="12" borderId="0" xfId="0" applyFont="1" applyFill="1" applyAlignment="1">
      <alignment horizontal="left" vertical="center" wrapText="1"/>
    </xf>
    <xf numFmtId="0" fontId="0" fillId="12" borderId="0" xfId="0" applyFill="1" applyAlignment="1">
      <alignment horizontal="left" vertical="center" wrapText="1"/>
    </xf>
    <xf numFmtId="0" fontId="0" fillId="12" borderId="0" xfId="0" applyFill="1" applyAlignment="1">
      <alignment vertical="center" wrapText="1"/>
    </xf>
    <xf numFmtId="0" fontId="20" fillId="12" borderId="0" xfId="0" applyFont="1" applyFill="1" applyAlignment="1">
      <alignment horizontal="left" vertical="center" wrapText="1"/>
    </xf>
    <xf numFmtId="0" fontId="32" fillId="12" borderId="0" xfId="0" applyFont="1" applyFill="1" applyAlignment="1">
      <alignment horizontal="left" vertical="center"/>
    </xf>
    <xf numFmtId="0" fontId="0" fillId="12" borderId="0" xfId="0" applyFill="1"/>
    <xf numFmtId="0" fontId="33" fillId="12" borderId="0" xfId="0" applyFont="1" applyFill="1" applyAlignment="1">
      <alignment horizontal="left" vertical="center"/>
    </xf>
    <xf numFmtId="0" fontId="32" fillId="12" borderId="0" xfId="0" applyFont="1" applyFill="1" applyAlignment="1">
      <alignment horizontal="left" vertical="center" wrapText="1"/>
    </xf>
    <xf numFmtId="0" fontId="40" fillId="0" borderId="0" xfId="0" applyFont="1"/>
    <xf numFmtId="0" fontId="41" fillId="0" borderId="0" xfId="0" applyFont="1" applyAlignment="1">
      <alignment wrapText="1"/>
    </xf>
    <xf numFmtId="0" fontId="40" fillId="0" borderId="0" xfId="0" applyFont="1" applyAlignment="1">
      <alignment wrapText="1"/>
    </xf>
    <xf numFmtId="0" fontId="42" fillId="0" borderId="0" xfId="0" applyFont="1" applyAlignment="1">
      <alignment wrapText="1"/>
    </xf>
    <xf numFmtId="0" fontId="11" fillId="13" borderId="10" xfId="0" applyFont="1" applyFill="1" applyBorder="1" applyAlignment="1">
      <alignment horizontal="center" vertical="center"/>
    </xf>
    <xf numFmtId="0" fontId="11" fillId="13" borderId="25" xfId="0" applyFont="1" applyFill="1" applyBorder="1" applyAlignment="1">
      <alignment horizontal="center" vertical="center"/>
    </xf>
    <xf numFmtId="0" fontId="0" fillId="0" borderId="25" xfId="0" applyBorder="1" applyAlignment="1">
      <alignment horizontal="center" vertical="center"/>
    </xf>
    <xf numFmtId="0" fontId="0" fillId="0" borderId="11" xfId="0" applyBorder="1" applyAlignment="1">
      <alignment horizontal="center" vertical="center"/>
    </xf>
    <xf numFmtId="0" fontId="43" fillId="12" borderId="26" xfId="0" applyFont="1" applyFill="1" applyBorder="1" applyAlignment="1">
      <alignment horizontal="center" vertical="center" wrapText="1"/>
    </xf>
    <xf numFmtId="0" fontId="43" fillId="12" borderId="24" xfId="0" applyFont="1" applyFill="1" applyBorder="1" applyAlignment="1">
      <alignment horizontal="center" vertical="center" wrapText="1"/>
    </xf>
    <xf numFmtId="0" fontId="44" fillId="0" borderId="27" xfId="0" applyFont="1" applyBorder="1"/>
    <xf numFmtId="0" fontId="45" fillId="0" borderId="0" xfId="0" applyFont="1" applyAlignment="1">
      <alignment horizontal="center" vertical="center"/>
    </xf>
    <xf numFmtId="0" fontId="45" fillId="0" borderId="16" xfId="0" applyFont="1" applyBorder="1" applyAlignment="1">
      <alignment horizontal="center" vertical="center"/>
    </xf>
    <xf numFmtId="0" fontId="0" fillId="0" borderId="28" xfId="0" applyBorder="1"/>
    <xf numFmtId="0" fontId="46" fillId="12" borderId="24" xfId="0" applyFont="1" applyFill="1" applyBorder="1" applyAlignment="1">
      <alignment horizontal="center" vertical="center" wrapText="1"/>
    </xf>
    <xf numFmtId="0" fontId="46" fillId="12" borderId="26" xfId="0" applyFont="1" applyFill="1" applyBorder="1" applyAlignment="1">
      <alignment horizontal="center" vertical="center" wrapText="1"/>
    </xf>
    <xf numFmtId="0" fontId="45" fillId="0" borderId="27" xfId="0" applyFont="1" applyBorder="1" applyAlignment="1">
      <alignment horizontal="center" vertical="center"/>
    </xf>
    <xf numFmtId="0" fontId="0" fillId="0" borderId="27" xfId="0" applyBorder="1"/>
    <xf numFmtId="0" fontId="47" fillId="0" borderId="27" xfId="0" applyFont="1" applyBorder="1"/>
    <xf numFmtId="0" fontId="44" fillId="0" borderId="27" xfId="0" applyFont="1" applyBorder="1" applyAlignment="1">
      <alignment wrapText="1"/>
    </xf>
    <xf numFmtId="0" fontId="0" fillId="0" borderId="10" xfId="0" applyBorder="1"/>
    <xf numFmtId="0" fontId="45" fillId="0" borderId="25" xfId="0" applyFont="1" applyBorder="1" applyAlignment="1">
      <alignment horizontal="center" vertical="center"/>
    </xf>
    <xf numFmtId="0" fontId="0" fillId="0" borderId="25" xfId="0" applyBorder="1"/>
    <xf numFmtId="0" fontId="44" fillId="0" borderId="29" xfId="0" applyFont="1" applyBorder="1"/>
    <xf numFmtId="0" fontId="0" fillId="0" borderId="13" xfId="0" applyBorder="1"/>
    <xf numFmtId="0" fontId="45" fillId="0" borderId="29" xfId="0" applyFont="1" applyBorder="1" applyAlignment="1">
      <alignment horizontal="center" vertical="center"/>
    </xf>
    <xf numFmtId="0" fontId="0" fillId="0" borderId="29" xfId="0" applyBorder="1"/>
    <xf numFmtId="0" fontId="44" fillId="0" borderId="0" xfId="0" applyFont="1"/>
    <xf numFmtId="0" fontId="0" fillId="0" borderId="12" xfId="0" applyBorder="1" applyAlignment="1">
      <alignment horizontal="center" vertical="center"/>
    </xf>
    <xf numFmtId="0" fontId="43" fillId="12" borderId="23" xfId="0" applyFont="1" applyFill="1" applyBorder="1" applyAlignment="1">
      <alignment horizontal="center" vertical="center" wrapText="1"/>
    </xf>
    <xf numFmtId="0" fontId="43" fillId="12" borderId="30" xfId="0" applyFont="1" applyFill="1" applyBorder="1" applyAlignment="1">
      <alignment horizontal="center" vertical="center" wrapText="1"/>
    </xf>
    <xf numFmtId="0" fontId="44" fillId="0" borderId="16" xfId="0" applyFont="1" applyBorder="1"/>
    <xf numFmtId="0" fontId="44" fillId="0" borderId="16" xfId="0" applyFont="1" applyBorder="1" applyAlignment="1">
      <alignment wrapText="1"/>
    </xf>
    <xf numFmtId="0" fontId="44" fillId="0" borderId="0" xfId="0" applyFont="1" applyAlignment="1">
      <alignment wrapText="1"/>
    </xf>
    <xf numFmtId="0" fontId="44" fillId="0" borderId="28" xfId="0" applyFont="1" applyBorder="1"/>
    <xf numFmtId="0" fontId="0" fillId="0" borderId="12" xfId="0" applyBorder="1"/>
    <xf numFmtId="0" fontId="0" fillId="0" borderId="15" xfId="0" applyBorder="1"/>
    <xf numFmtId="0" fontId="44" fillId="0" borderId="13" xfId="0" applyFont="1" applyBorder="1"/>
    <xf numFmtId="0" fontId="23" fillId="0" borderId="0" xfId="0" applyFont="1" applyAlignment="1">
      <alignment horizontal="left" vertical="top" wrapText="1"/>
    </xf>
    <xf numFmtId="0" fontId="23" fillId="0" borderId="0" xfId="0" applyFont="1" applyAlignment="1">
      <alignment horizontal="left" vertical="top"/>
    </xf>
    <xf numFmtId="0" fontId="13" fillId="9" borderId="0" xfId="0" applyFont="1" applyFill="1" applyAlignment="1">
      <alignment vertical="center" wrapText="1" indent="2"/>
    </xf>
    <xf numFmtId="0" fontId="11" fillId="7" borderId="20" xfId="0" applyFont="1" applyFill="1" applyBorder="1"/>
    <xf numFmtId="0" fontId="11" fillId="7" borderId="21" xfId="0" applyFont="1" applyFill="1" applyBorder="1"/>
    <xf numFmtId="0" fontId="11" fillId="7" borderId="22" xfId="0" applyFont="1" applyFill="1" applyBorder="1"/>
    <xf numFmtId="0" fontId="13" fillId="9" borderId="20" xfId="0" applyFont="1" applyFill="1" applyBorder="1" applyAlignment="1">
      <alignment vertical="center" indent="2"/>
    </xf>
    <xf numFmtId="0" fontId="13" fillId="9" borderId="31" xfId="0" applyFont="1" applyFill="1" applyBorder="1" applyAlignment="1">
      <alignment vertical="center" indent="2"/>
    </xf>
    <xf numFmtId="0" fontId="13" fillId="9" borderId="0" xfId="0" applyFont="1" applyFill="1" applyAlignment="1">
      <alignment vertical="center" indent="2"/>
    </xf>
    <xf numFmtId="0" fontId="13" fillId="9" borderId="32" xfId="0" applyFont="1" applyFill="1" applyBorder="1" applyAlignment="1">
      <alignment vertical="center" indent="2"/>
    </xf>
    <xf numFmtId="0" fontId="0" fillId="0" borderId="33" xfId="0" applyBorder="1"/>
    <xf numFmtId="0" fontId="0" fillId="0" borderId="34" xfId="0" applyBorder="1"/>
    <xf numFmtId="0" fontId="0" fillId="0" borderId="35" xfId="0" applyBorder="1"/>
    <xf numFmtId="0" fontId="11" fillId="7" borderId="0" xfId="0" applyFont="1" applyFill="1"/>
    <xf numFmtId="0" fontId="11" fillId="7" borderId="36" xfId="0" applyFont="1" applyFill="1" applyBorder="1"/>
    <xf numFmtId="0" fontId="0" fillId="9" borderId="0" xfId="0" applyFill="1" applyAlignment="1">
      <alignment vertical="center" wrapText="1"/>
    </xf>
    <xf numFmtId="0" fontId="15" fillId="9" borderId="0" xfId="0" applyFont="1" applyFill="1" applyAlignment="1">
      <alignment horizontal="left" vertical="center" wrapText="1"/>
    </xf>
    <xf numFmtId="0" fontId="12" fillId="7" borderId="0" xfId="0" applyFont="1" applyFill="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xf>
    <xf numFmtId="0" fontId="13" fillId="0" borderId="9" xfId="0" applyFont="1" applyBorder="1" applyAlignment="1">
      <alignment horizontal="left" vertical="center"/>
    </xf>
    <xf numFmtId="0" fontId="13" fillId="0" borderId="10" xfId="0" quotePrefix="1" applyFont="1" applyBorder="1" applyAlignment="1">
      <alignment horizontal="left" vertical="top" wrapText="1"/>
    </xf>
    <xf numFmtId="0" fontId="13" fillId="0" borderId="11" xfId="0" applyFont="1" applyBorder="1" applyAlignment="1">
      <alignment horizontal="left" vertical="top" wrapText="1"/>
    </xf>
    <xf numFmtId="0" fontId="13" fillId="0" borderId="12" xfId="0" applyFont="1" applyBorder="1" applyAlignment="1">
      <alignment horizontal="left" vertical="top" wrapText="1"/>
    </xf>
    <xf numFmtId="0" fontId="13" fillId="0" borderId="13" xfId="0" applyFont="1" applyBorder="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164" fontId="29" fillId="10" borderId="0" xfId="0" applyNumberFormat="1" applyFont="1" applyFill="1" applyAlignment="1">
      <alignment horizontal="center" vertical="center"/>
    </xf>
    <xf numFmtId="0" fontId="28" fillId="9" borderId="18" xfId="0" applyFont="1" applyFill="1" applyBorder="1" applyAlignment="1" applyProtection="1">
      <alignment horizontal="center" vertical="center"/>
      <protection locked="0"/>
    </xf>
    <xf numFmtId="0" fontId="28" fillId="9" borderId="19" xfId="0" applyFont="1" applyFill="1" applyBorder="1" applyAlignment="1" applyProtection="1">
      <alignment horizontal="center" vertical="center"/>
      <protection locked="0"/>
    </xf>
    <xf numFmtId="0" fontId="14" fillId="3" borderId="1" xfId="0" applyFont="1" applyFill="1" applyBorder="1" applyAlignment="1">
      <alignment horizontal="center" vertical="center" wrapText="1"/>
    </xf>
    <xf numFmtId="0" fontId="14" fillId="3" borderId="0" xfId="0" applyFont="1" applyFill="1" applyAlignment="1">
      <alignment horizontal="center" vertical="center" wrapText="1"/>
    </xf>
    <xf numFmtId="0" fontId="2" fillId="2" borderId="0" xfId="0" applyFont="1" applyFill="1" applyAlignment="1">
      <alignment vertical="center" wrapText="1"/>
    </xf>
    <xf numFmtId="0" fontId="4" fillId="3" borderId="1" xfId="0" applyFont="1" applyFill="1" applyBorder="1" applyAlignment="1">
      <alignment vertical="center" wrapText="1"/>
    </xf>
    <xf numFmtId="0" fontId="4" fillId="3" borderId="0" xfId="0" applyFont="1" applyFill="1" applyAlignment="1">
      <alignment vertical="center" wrapText="1"/>
    </xf>
    <xf numFmtId="0" fontId="10" fillId="2" borderId="0" xfId="0" applyFont="1" applyFill="1" applyAlignment="1">
      <alignment horizontal="left" vertical="center" wrapText="1"/>
    </xf>
    <xf numFmtId="0" fontId="11" fillId="13" borderId="23" xfId="0" applyFont="1" applyFill="1" applyBorder="1" applyAlignment="1">
      <alignment horizontal="center" vertical="center" wrapText="1"/>
    </xf>
    <xf numFmtId="0" fontId="11" fillId="13" borderId="24" xfId="0" applyFont="1" applyFill="1" applyBorder="1" applyAlignment="1">
      <alignment horizontal="center" vertical="center"/>
    </xf>
    <xf numFmtId="0" fontId="11" fillId="13" borderId="30"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198542</xdr:colOff>
      <xdr:row>0</xdr:row>
      <xdr:rowOff>200025</xdr:rowOff>
    </xdr:from>
    <xdr:to>
      <xdr:col>0</xdr:col>
      <xdr:colOff>1961469</xdr:colOff>
      <xdr:row>0</xdr:row>
      <xdr:rowOff>1203114</xdr:rowOff>
    </xdr:to>
    <xdr:pic>
      <xdr:nvPicPr>
        <xdr:cNvPr id="2" name="Picture 2" descr="Handicap International — Wikipédi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542" y="200025"/>
          <a:ext cx="1762927" cy="1003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33</xdr:row>
      <xdr:rowOff>7620</xdr:rowOff>
    </xdr:from>
    <xdr:to>
      <xdr:col>7</xdr:col>
      <xdr:colOff>401479</xdr:colOff>
      <xdr:row>33</xdr:row>
      <xdr:rowOff>133350</xdr:rowOff>
    </xdr:to>
    <xdr:sp macro="" textlink="">
      <xdr:nvSpPr>
        <xdr:cNvPr id="2" name="Drop Down 28" hidden="1">
          <a:extLst>
            <a:ext uri="{FF2B5EF4-FFF2-40B4-BE49-F238E27FC236}">
              <a16:creationId xmlns:a16="http://schemas.microsoft.com/office/drawing/2014/main" id="{8751B665-DE34-4AA8-8761-48C4E15380B9}"/>
            </a:ext>
          </a:extLst>
        </xdr:cNvPr>
        <xdr:cNvSpPr>
          <a:spLocks noChangeArrowheads="1"/>
        </xdr:cNvSpPr>
      </xdr:nvSpPr>
      <xdr:spPr bwMode="auto">
        <a:xfrm>
          <a:off x="10944225" y="8589645"/>
          <a:ext cx="393859"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editAs="oneCell">
    <xdr:from>
      <xdr:col>10</xdr:col>
      <xdr:colOff>15240</xdr:colOff>
      <xdr:row>54</xdr:row>
      <xdr:rowOff>0</xdr:rowOff>
    </xdr:from>
    <xdr:to>
      <xdr:col>10</xdr:col>
      <xdr:colOff>171449</xdr:colOff>
      <xdr:row>54</xdr:row>
      <xdr:rowOff>114300</xdr:rowOff>
    </xdr:to>
    <xdr:sp macro="" textlink="">
      <xdr:nvSpPr>
        <xdr:cNvPr id="3" name="Drop Down 28" hidden="1">
          <a:extLst>
            <a:ext uri="{FF2B5EF4-FFF2-40B4-BE49-F238E27FC236}">
              <a16:creationId xmlns:a16="http://schemas.microsoft.com/office/drawing/2014/main" id="{E7BE5F95-F7C9-4B40-A92D-14AF665A3403}"/>
            </a:ext>
          </a:extLst>
        </xdr:cNvPr>
        <xdr:cNvSpPr>
          <a:spLocks noChangeArrowheads="1"/>
        </xdr:cNvSpPr>
      </xdr:nvSpPr>
      <xdr:spPr bwMode="auto">
        <a:xfrm>
          <a:off x="12788265" y="12704445"/>
          <a:ext cx="167639"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oneCellAnchor>
    <xdr:from>
      <xdr:col>7</xdr:col>
      <xdr:colOff>0</xdr:colOff>
      <xdr:row>29</xdr:row>
      <xdr:rowOff>7620</xdr:rowOff>
    </xdr:from>
    <xdr:ext cx="396240" cy="114300"/>
    <xdr:sp macro="" textlink="">
      <xdr:nvSpPr>
        <xdr:cNvPr id="4" name="Drop Down 28" hidden="1">
          <a:extLst>
            <a:ext uri="{FF2B5EF4-FFF2-40B4-BE49-F238E27FC236}">
              <a16:creationId xmlns:a16="http://schemas.microsoft.com/office/drawing/2014/main" id="{24B3D950-348C-4AD3-A1DC-F05CD6A75605}"/>
            </a:ext>
          </a:extLst>
        </xdr:cNvPr>
        <xdr:cNvSpPr>
          <a:spLocks noChangeArrowheads="1"/>
        </xdr:cNvSpPr>
      </xdr:nvSpPr>
      <xdr:spPr bwMode="auto">
        <a:xfrm>
          <a:off x="10944225" y="7551420"/>
          <a:ext cx="39624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oneCellAnchor>
  <xdr:twoCellAnchor editAs="oneCell">
    <xdr:from>
      <xdr:col>0</xdr:col>
      <xdr:colOff>1</xdr:colOff>
      <xdr:row>0</xdr:row>
      <xdr:rowOff>0</xdr:rowOff>
    </xdr:from>
    <xdr:to>
      <xdr:col>0</xdr:col>
      <xdr:colOff>1944688</xdr:colOff>
      <xdr:row>2</xdr:row>
      <xdr:rowOff>121104</xdr:rowOff>
    </xdr:to>
    <xdr:pic>
      <xdr:nvPicPr>
        <xdr:cNvPr id="5" name="Image 4">
          <a:extLst>
            <a:ext uri="{FF2B5EF4-FFF2-40B4-BE49-F238E27FC236}">
              <a16:creationId xmlns:a16="http://schemas.microsoft.com/office/drawing/2014/main" id="{D1C24826-7FE2-469B-B968-A70BB54BE8EA}"/>
            </a:ext>
            <a:ext uri="{147F2762-F138-4A5C-976F-8EAC2B608ADB}">
              <a16:predDERef xmlns:a16="http://schemas.microsoft.com/office/drawing/2014/main" pred="{24B3D950-348C-4AD3-A1DC-F05CD6A75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944687" cy="591639"/>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98B99-49C8-4977-80C7-8D7E4B644098}">
  <sheetPr>
    <tabColor rgb="FF002060"/>
  </sheetPr>
  <dimension ref="A1:B62"/>
  <sheetViews>
    <sheetView workbookViewId="0">
      <selection activeCell="B3" sqref="B3"/>
    </sheetView>
  </sheetViews>
  <sheetFormatPr baseColWidth="10" defaultColWidth="8.7109375" defaultRowHeight="15" customHeight="1" x14ac:dyDescent="0.25"/>
  <cols>
    <col min="1" max="1" width="14.85546875" bestFit="1" customWidth="1"/>
    <col min="2" max="2" width="41.28515625" customWidth="1"/>
  </cols>
  <sheetData>
    <row r="1" spans="1:2" x14ac:dyDescent="0.25">
      <c r="A1" s="128" t="s">
        <v>0</v>
      </c>
      <c r="B1" s="128" t="s">
        <v>1</v>
      </c>
    </row>
    <row r="2" spans="1:2" x14ac:dyDescent="0.25">
      <c r="A2" s="129" t="s">
        <v>2</v>
      </c>
      <c r="B2" s="129" t="s">
        <v>3</v>
      </c>
    </row>
    <row r="3" spans="1:2" x14ac:dyDescent="0.25">
      <c r="A3" s="129" t="s">
        <v>4</v>
      </c>
      <c r="B3" s="129" t="s">
        <v>5</v>
      </c>
    </row>
    <row r="4" spans="1:2" x14ac:dyDescent="0.25">
      <c r="A4" s="129" t="s">
        <v>6</v>
      </c>
      <c r="B4" s="129" t="s">
        <v>7</v>
      </c>
    </row>
    <row r="5" spans="1:2" x14ac:dyDescent="0.25">
      <c r="A5" s="129" t="s">
        <v>8</v>
      </c>
      <c r="B5" s="129" t="s">
        <v>9</v>
      </c>
    </row>
    <row r="6" spans="1:2" x14ac:dyDescent="0.25">
      <c r="A6" s="129" t="s">
        <v>10</v>
      </c>
      <c r="B6" s="129" t="s">
        <v>11</v>
      </c>
    </row>
    <row r="7" spans="1:2" x14ac:dyDescent="0.25">
      <c r="A7" s="129" t="s">
        <v>12</v>
      </c>
      <c r="B7" s="129" t="s">
        <v>13</v>
      </c>
    </row>
    <row r="8" spans="1:2" x14ac:dyDescent="0.25">
      <c r="A8" s="129" t="s">
        <v>14</v>
      </c>
      <c r="B8" s="129" t="s">
        <v>15</v>
      </c>
    </row>
    <row r="9" spans="1:2" x14ac:dyDescent="0.25">
      <c r="A9" s="129" t="s">
        <v>16</v>
      </c>
      <c r="B9" s="129" t="s">
        <v>17</v>
      </c>
    </row>
    <row r="10" spans="1:2" x14ac:dyDescent="0.25">
      <c r="A10" s="129" t="s">
        <v>18</v>
      </c>
      <c r="B10" s="129" t="s">
        <v>19</v>
      </c>
    </row>
    <row r="11" spans="1:2" x14ac:dyDescent="0.25">
      <c r="A11" s="129" t="s">
        <v>20</v>
      </c>
      <c r="B11" s="129" t="s">
        <v>21</v>
      </c>
    </row>
    <row r="12" spans="1:2" x14ac:dyDescent="0.25">
      <c r="A12" s="129" t="s">
        <v>22</v>
      </c>
      <c r="B12" s="129" t="s">
        <v>23</v>
      </c>
    </row>
    <row r="13" spans="1:2" x14ac:dyDescent="0.25">
      <c r="A13" s="130" t="s">
        <v>24</v>
      </c>
      <c r="B13" s="130" t="s">
        <v>25</v>
      </c>
    </row>
    <row r="14" spans="1:2" x14ac:dyDescent="0.25">
      <c r="A14" s="130" t="s">
        <v>26</v>
      </c>
      <c r="B14" s="130" t="s">
        <v>27</v>
      </c>
    </row>
    <row r="15" spans="1:2" x14ac:dyDescent="0.25">
      <c r="A15" s="129" t="s">
        <v>28</v>
      </c>
      <c r="B15" s="129" t="s">
        <v>29</v>
      </c>
    </row>
    <row r="16" spans="1:2" x14ac:dyDescent="0.25">
      <c r="A16" s="129" t="s">
        <v>30</v>
      </c>
      <c r="B16" s="129" t="s">
        <v>31</v>
      </c>
    </row>
    <row r="17" spans="1:2" x14ac:dyDescent="0.25">
      <c r="A17" s="129" t="s">
        <v>32</v>
      </c>
      <c r="B17" s="129" t="s">
        <v>33</v>
      </c>
    </row>
    <row r="18" spans="1:2" x14ac:dyDescent="0.25">
      <c r="A18" s="129" t="s">
        <v>34</v>
      </c>
      <c r="B18" s="129" t="s">
        <v>35</v>
      </c>
    </row>
    <row r="19" spans="1:2" x14ac:dyDescent="0.25">
      <c r="A19" s="129" t="s">
        <v>36</v>
      </c>
      <c r="B19" s="129" t="s">
        <v>37</v>
      </c>
    </row>
    <row r="20" spans="1:2" x14ac:dyDescent="0.25">
      <c r="A20" s="129" t="s">
        <v>38</v>
      </c>
      <c r="B20" s="129" t="s">
        <v>39</v>
      </c>
    </row>
    <row r="21" spans="1:2" x14ac:dyDescent="0.25">
      <c r="A21" s="129" t="s">
        <v>40</v>
      </c>
      <c r="B21" s="129" t="s">
        <v>41</v>
      </c>
    </row>
    <row r="22" spans="1:2" x14ac:dyDescent="0.25">
      <c r="A22" s="130" t="s">
        <v>42</v>
      </c>
      <c r="B22" s="130" t="s">
        <v>43</v>
      </c>
    </row>
    <row r="23" spans="1:2" x14ac:dyDescent="0.25">
      <c r="A23" s="129" t="s">
        <v>44</v>
      </c>
      <c r="B23" s="129" t="s">
        <v>45</v>
      </c>
    </row>
    <row r="24" spans="1:2" x14ac:dyDescent="0.25">
      <c r="A24" s="129" t="s">
        <v>46</v>
      </c>
      <c r="B24" s="129" t="s">
        <v>47</v>
      </c>
    </row>
    <row r="25" spans="1:2" x14ac:dyDescent="0.25">
      <c r="A25" s="129" t="s">
        <v>48</v>
      </c>
      <c r="B25" s="129" t="s">
        <v>49</v>
      </c>
    </row>
    <row r="26" spans="1:2" x14ac:dyDescent="0.25">
      <c r="A26" s="129" t="s">
        <v>50</v>
      </c>
      <c r="B26" s="129" t="s">
        <v>51</v>
      </c>
    </row>
    <row r="27" spans="1:2" x14ac:dyDescent="0.25">
      <c r="A27" s="129" t="s">
        <v>52</v>
      </c>
      <c r="B27" s="129" t="s">
        <v>53</v>
      </c>
    </row>
    <row r="28" spans="1:2" x14ac:dyDescent="0.25">
      <c r="A28" s="129" t="s">
        <v>54</v>
      </c>
      <c r="B28" s="129" t="s">
        <v>55</v>
      </c>
    </row>
    <row r="29" spans="1:2" x14ac:dyDescent="0.25">
      <c r="A29" s="129" t="s">
        <v>56</v>
      </c>
      <c r="B29" s="129" t="s">
        <v>57</v>
      </c>
    </row>
    <row r="30" spans="1:2" x14ac:dyDescent="0.25">
      <c r="A30" s="129" t="s">
        <v>58</v>
      </c>
      <c r="B30" s="129" t="s">
        <v>59</v>
      </c>
    </row>
    <row r="31" spans="1:2" x14ac:dyDescent="0.25">
      <c r="A31" s="129" t="s">
        <v>60</v>
      </c>
      <c r="B31" s="129" t="s">
        <v>61</v>
      </c>
    </row>
    <row r="32" spans="1:2" x14ac:dyDescent="0.25">
      <c r="A32" s="129" t="s">
        <v>62</v>
      </c>
      <c r="B32" s="129" t="s">
        <v>63</v>
      </c>
    </row>
    <row r="33" spans="1:2" x14ac:dyDescent="0.25">
      <c r="A33" s="129" t="s">
        <v>64</v>
      </c>
      <c r="B33" s="129" t="s">
        <v>65</v>
      </c>
    </row>
    <row r="34" spans="1:2" x14ac:dyDescent="0.25">
      <c r="A34" s="129" t="s">
        <v>66</v>
      </c>
      <c r="B34" s="129" t="s">
        <v>67</v>
      </c>
    </row>
    <row r="35" spans="1:2" x14ac:dyDescent="0.25">
      <c r="A35" s="129" t="s">
        <v>68</v>
      </c>
      <c r="B35" s="129" t="s">
        <v>69</v>
      </c>
    </row>
    <row r="36" spans="1:2" x14ac:dyDescent="0.25">
      <c r="A36" s="129" t="s">
        <v>70</v>
      </c>
      <c r="B36" s="129" t="s">
        <v>71</v>
      </c>
    </row>
    <row r="37" spans="1:2" x14ac:dyDescent="0.25">
      <c r="A37" s="129" t="s">
        <v>72</v>
      </c>
      <c r="B37" s="129" t="s">
        <v>73</v>
      </c>
    </row>
    <row r="38" spans="1:2" x14ac:dyDescent="0.25">
      <c r="A38" s="129" t="s">
        <v>74</v>
      </c>
      <c r="B38" s="129" t="s">
        <v>75</v>
      </c>
    </row>
    <row r="39" spans="1:2" x14ac:dyDescent="0.25">
      <c r="A39" s="129" t="s">
        <v>76</v>
      </c>
      <c r="B39" s="129" t="s">
        <v>77</v>
      </c>
    </row>
    <row r="40" spans="1:2" x14ac:dyDescent="0.25">
      <c r="A40" s="129" t="s">
        <v>78</v>
      </c>
      <c r="B40" s="129" t="s">
        <v>79</v>
      </c>
    </row>
    <row r="41" spans="1:2" x14ac:dyDescent="0.25">
      <c r="A41" s="129" t="s">
        <v>80</v>
      </c>
      <c r="B41" s="129" t="s">
        <v>81</v>
      </c>
    </row>
    <row r="42" spans="1:2" x14ac:dyDescent="0.25">
      <c r="A42" s="130" t="s">
        <v>82</v>
      </c>
      <c r="B42" s="130" t="s">
        <v>83</v>
      </c>
    </row>
    <row r="43" spans="1:2" x14ac:dyDescent="0.25">
      <c r="A43" s="129" t="s">
        <v>84</v>
      </c>
      <c r="B43" s="129" t="s">
        <v>85</v>
      </c>
    </row>
    <row r="44" spans="1:2" x14ac:dyDescent="0.25">
      <c r="A44" s="129" t="s">
        <v>86</v>
      </c>
      <c r="B44" s="129" t="s">
        <v>87</v>
      </c>
    </row>
    <row r="45" spans="1:2" x14ac:dyDescent="0.25">
      <c r="A45" s="129" t="s">
        <v>88</v>
      </c>
      <c r="B45" s="129" t="s">
        <v>89</v>
      </c>
    </row>
    <row r="46" spans="1:2" x14ac:dyDescent="0.25">
      <c r="A46" s="129" t="s">
        <v>90</v>
      </c>
      <c r="B46" s="129" t="s">
        <v>91</v>
      </c>
    </row>
    <row r="47" spans="1:2" x14ac:dyDescent="0.25">
      <c r="A47" s="129" t="s">
        <v>92</v>
      </c>
      <c r="B47" s="129" t="s">
        <v>93</v>
      </c>
    </row>
    <row r="48" spans="1:2" x14ac:dyDescent="0.25">
      <c r="A48" s="129" t="s">
        <v>94</v>
      </c>
      <c r="B48" s="129" t="s">
        <v>95</v>
      </c>
    </row>
    <row r="49" spans="1:2" x14ac:dyDescent="0.25">
      <c r="A49" s="129" t="s">
        <v>96</v>
      </c>
      <c r="B49" s="129" t="s">
        <v>97</v>
      </c>
    </row>
    <row r="50" spans="1:2" x14ac:dyDescent="0.25">
      <c r="A50" s="129" t="s">
        <v>98</v>
      </c>
      <c r="B50" s="129" t="s">
        <v>99</v>
      </c>
    </row>
    <row r="51" spans="1:2" x14ac:dyDescent="0.25">
      <c r="A51" s="129" t="s">
        <v>100</v>
      </c>
      <c r="B51" s="129" t="s">
        <v>101</v>
      </c>
    </row>
    <row r="52" spans="1:2" x14ac:dyDescent="0.25">
      <c r="A52" s="129" t="s">
        <v>102</v>
      </c>
      <c r="B52" s="129" t="s">
        <v>103</v>
      </c>
    </row>
    <row r="53" spans="1:2" x14ac:dyDescent="0.25">
      <c r="A53" s="129" t="s">
        <v>104</v>
      </c>
      <c r="B53" s="129" t="s">
        <v>105</v>
      </c>
    </row>
    <row r="54" spans="1:2" x14ac:dyDescent="0.25">
      <c r="A54" s="129" t="s">
        <v>106</v>
      </c>
      <c r="B54" s="129" t="s">
        <v>107</v>
      </c>
    </row>
    <row r="55" spans="1:2" x14ac:dyDescent="0.25">
      <c r="A55" s="129" t="s">
        <v>108</v>
      </c>
      <c r="B55" s="129" t="s">
        <v>109</v>
      </c>
    </row>
    <row r="56" spans="1:2" x14ac:dyDescent="0.25">
      <c r="A56" s="129" t="s">
        <v>110</v>
      </c>
      <c r="B56" s="129" t="s">
        <v>111</v>
      </c>
    </row>
    <row r="57" spans="1:2" x14ac:dyDescent="0.25">
      <c r="A57" s="129" t="s">
        <v>112</v>
      </c>
      <c r="B57" s="129" t="s">
        <v>113</v>
      </c>
    </row>
    <row r="58" spans="1:2" x14ac:dyDescent="0.25">
      <c r="A58" s="129" t="s">
        <v>114</v>
      </c>
      <c r="B58" s="129" t="s">
        <v>115</v>
      </c>
    </row>
    <row r="59" spans="1:2" x14ac:dyDescent="0.25">
      <c r="A59" s="129" t="s">
        <v>116</v>
      </c>
      <c r="B59" s="129" t="s">
        <v>117</v>
      </c>
    </row>
    <row r="60" spans="1:2" x14ac:dyDescent="0.25">
      <c r="A60" s="129" t="s">
        <v>118</v>
      </c>
      <c r="B60" s="129" t="s">
        <v>119</v>
      </c>
    </row>
    <row r="61" spans="1:2" x14ac:dyDescent="0.25">
      <c r="A61" s="129" t="s">
        <v>120</v>
      </c>
      <c r="B61" s="129" t="s">
        <v>121</v>
      </c>
    </row>
    <row r="62" spans="1:2" x14ac:dyDescent="0.25">
      <c r="A62" s="129" t="s">
        <v>122</v>
      </c>
      <c r="B62" s="127" t="s">
        <v>123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pageSetUpPr fitToPage="1"/>
  </sheetPr>
  <dimension ref="A1:G17"/>
  <sheetViews>
    <sheetView zoomScale="115" zoomScaleNormal="115" workbookViewId="0">
      <selection activeCell="I5" sqref="I5"/>
    </sheetView>
  </sheetViews>
  <sheetFormatPr baseColWidth="10" defaultColWidth="10.85546875" defaultRowHeight="15" x14ac:dyDescent="0.25"/>
  <cols>
    <col min="1" max="1" width="55.28515625" bestFit="1" customWidth="1"/>
    <col min="2" max="9" width="11" customWidth="1"/>
  </cols>
  <sheetData>
    <row r="1" spans="1:7" ht="113.25" customHeight="1" x14ac:dyDescent="0.25">
      <c r="A1" s="4"/>
      <c r="B1" s="182" t="s">
        <v>124</v>
      </c>
      <c r="C1" s="182"/>
      <c r="D1" s="182"/>
      <c r="E1" s="182"/>
      <c r="F1" s="182"/>
      <c r="G1" s="182"/>
    </row>
    <row r="2" spans="1:7" x14ac:dyDescent="0.25">
      <c r="A2" s="27"/>
      <c r="B2" s="28"/>
      <c r="C2" s="27"/>
      <c r="D2" s="27"/>
      <c r="E2" s="28"/>
      <c r="F2" s="27"/>
      <c r="G2" s="27"/>
    </row>
    <row r="3" spans="1:7" ht="3" customHeight="1" thickBot="1" x14ac:dyDescent="0.3"/>
    <row r="4" spans="1:7" x14ac:dyDescent="0.25">
      <c r="A4" s="29" t="s">
        <v>125</v>
      </c>
      <c r="B4" s="30"/>
      <c r="C4" s="30"/>
      <c r="D4" s="30"/>
      <c r="E4" s="30"/>
      <c r="F4" s="30"/>
      <c r="G4" s="31"/>
    </row>
    <row r="5" spans="1:7" ht="133.5" customHeight="1" thickBot="1" x14ac:dyDescent="0.3">
      <c r="A5" s="183" t="s">
        <v>126</v>
      </c>
      <c r="B5" s="184"/>
      <c r="C5" s="184"/>
      <c r="D5" s="184"/>
      <c r="E5" s="184"/>
      <c r="F5" s="184"/>
      <c r="G5" s="185"/>
    </row>
    <row r="6" spans="1:7" ht="6" customHeight="1" x14ac:dyDescent="0.25"/>
    <row r="7" spans="1:7" x14ac:dyDescent="0.25">
      <c r="A7" s="29" t="s">
        <v>127</v>
      </c>
      <c r="B7" s="168" t="s">
        <v>128</v>
      </c>
      <c r="C7" s="169"/>
      <c r="D7" s="169"/>
      <c r="E7" s="169"/>
      <c r="F7" s="169"/>
      <c r="G7" s="170"/>
    </row>
    <row r="8" spans="1:7" x14ac:dyDescent="0.25">
      <c r="A8" s="107" t="s">
        <v>129</v>
      </c>
      <c r="B8" s="171" t="s">
        <v>130</v>
      </c>
      <c r="C8" s="108"/>
      <c r="D8" s="108"/>
      <c r="E8" s="108"/>
      <c r="F8" s="108"/>
      <c r="G8" s="109"/>
    </row>
    <row r="9" spans="1:7" x14ac:dyDescent="0.25">
      <c r="A9" s="167" t="s">
        <v>131</v>
      </c>
      <c r="B9" s="172" t="s">
        <v>132</v>
      </c>
      <c r="C9" s="173"/>
      <c r="D9" s="173"/>
      <c r="E9" s="173"/>
      <c r="F9" s="173"/>
      <c r="G9" s="174"/>
    </row>
    <row r="10" spans="1:7" x14ac:dyDescent="0.25">
      <c r="A10" s="167" t="s">
        <v>133</v>
      </c>
      <c r="B10" s="172"/>
      <c r="C10" s="173"/>
      <c r="D10" s="173"/>
      <c r="E10" s="173"/>
      <c r="F10" s="173"/>
      <c r="G10" s="174"/>
    </row>
    <row r="11" spans="1:7" x14ac:dyDescent="0.25">
      <c r="A11" s="167" t="s">
        <v>134</v>
      </c>
      <c r="B11" s="172"/>
      <c r="C11" s="173"/>
      <c r="D11" s="173"/>
      <c r="E11" s="173"/>
      <c r="F11" s="173"/>
      <c r="G11" s="174"/>
    </row>
    <row r="12" spans="1:7" x14ac:dyDescent="0.25">
      <c r="A12" s="167" t="s">
        <v>135</v>
      </c>
      <c r="B12" s="172"/>
      <c r="C12" s="173"/>
      <c r="D12" s="173"/>
      <c r="E12" s="173"/>
      <c r="F12" s="173"/>
      <c r="G12" s="174"/>
    </row>
    <row r="13" spans="1:7" x14ac:dyDescent="0.25">
      <c r="A13" s="167" t="s">
        <v>136</v>
      </c>
      <c r="B13" s="172"/>
      <c r="C13" s="173"/>
      <c r="D13" s="173"/>
      <c r="E13" s="173"/>
      <c r="F13" s="173"/>
      <c r="G13" s="174"/>
    </row>
    <row r="14" spans="1:7" ht="4.5" customHeight="1" x14ac:dyDescent="0.25">
      <c r="B14" s="175"/>
      <c r="C14" s="176"/>
      <c r="D14" s="176"/>
      <c r="E14" s="176"/>
      <c r="F14" s="176"/>
      <c r="G14" s="177"/>
    </row>
    <row r="15" spans="1:7" x14ac:dyDescent="0.25">
      <c r="A15" s="29" t="s">
        <v>137</v>
      </c>
      <c r="B15" s="178"/>
      <c r="C15" s="178"/>
      <c r="D15" s="178"/>
      <c r="E15" s="178"/>
      <c r="F15" s="178"/>
      <c r="G15" s="179"/>
    </row>
    <row r="16" spans="1:7" ht="409.5" customHeight="1" x14ac:dyDescent="0.25">
      <c r="A16" s="186" t="s">
        <v>138</v>
      </c>
      <c r="B16" s="187"/>
      <c r="C16" s="187"/>
      <c r="D16" s="187"/>
      <c r="E16" s="187"/>
      <c r="F16" s="187"/>
      <c r="G16" s="188"/>
    </row>
    <row r="17" spans="1:7" x14ac:dyDescent="0.25">
      <c r="A17" s="189"/>
      <c r="B17" s="190"/>
      <c r="C17" s="190"/>
      <c r="D17" s="190"/>
      <c r="E17" s="190"/>
      <c r="F17" s="190"/>
      <c r="G17" s="191"/>
    </row>
  </sheetData>
  <mergeCells count="3">
    <mergeCell ref="B1:G1"/>
    <mergeCell ref="A5:G5"/>
    <mergeCell ref="A16:G17"/>
  </mergeCells>
  <pageMargins left="0.70866141732283472" right="0.70866141732283472" top="0.74803149606299213" bottom="0.74803149606299213" header="0.31496062992125984" footer="0.31496062992125984"/>
  <pageSetup paperSize="9" scale="8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FA6DE-8C5A-45F1-B318-E3B1BE2BDFA4}">
  <sheetPr>
    <tabColor rgb="FFFFC000"/>
    <pageSetUpPr fitToPage="1"/>
  </sheetPr>
  <dimension ref="A1:AC82"/>
  <sheetViews>
    <sheetView showGridLines="0" zoomScaleNormal="100" zoomScaleSheetLayoutView="50" workbookViewId="0">
      <selection activeCell="H12" sqref="H12"/>
    </sheetView>
  </sheetViews>
  <sheetFormatPr baseColWidth="10" defaultColWidth="9.140625" defaultRowHeight="14.25" customHeight="1" x14ac:dyDescent="0.2"/>
  <cols>
    <col min="1" max="1" width="48.42578125" style="47" bestFit="1" customWidth="1"/>
    <col min="2" max="2" width="39.85546875" style="47" customWidth="1"/>
    <col min="3" max="3" width="16.5703125" style="47" bestFit="1" customWidth="1"/>
    <col min="4" max="4" width="76.28515625" style="47" bestFit="1" customWidth="1"/>
    <col min="5" max="5" width="12.85546875" style="43" bestFit="1" customWidth="1"/>
    <col min="6" max="6" width="32" style="41" customWidth="1"/>
    <col min="7" max="7" width="34.5703125" style="41" bestFit="1" customWidth="1"/>
    <col min="8" max="8" width="17.140625" style="47" customWidth="1"/>
    <col min="9" max="16384" width="9.140625" style="47"/>
  </cols>
  <sheetData>
    <row r="1" spans="1:29" s="69" customFormat="1" ht="22.5" customHeight="1" x14ac:dyDescent="0.2">
      <c r="A1" s="49"/>
      <c r="B1" s="50" t="s">
        <v>139</v>
      </c>
      <c r="C1" s="51"/>
      <c r="D1" s="48"/>
      <c r="E1" s="47"/>
      <c r="F1" s="47"/>
      <c r="G1" s="47"/>
      <c r="H1" s="47"/>
      <c r="I1" s="47"/>
      <c r="J1" s="47"/>
      <c r="K1" s="47"/>
      <c r="L1" s="47"/>
      <c r="M1" s="47"/>
      <c r="N1" s="47"/>
      <c r="O1" s="47"/>
      <c r="P1" s="47"/>
      <c r="Q1" s="47"/>
      <c r="R1" s="47"/>
      <c r="S1" s="47"/>
      <c r="T1" s="47"/>
      <c r="U1" s="47"/>
      <c r="V1" s="47"/>
      <c r="W1" s="47"/>
      <c r="X1" s="47"/>
      <c r="Y1" s="47"/>
      <c r="Z1" s="47"/>
      <c r="AA1" s="47"/>
      <c r="AB1" s="47"/>
      <c r="AC1" s="47"/>
    </row>
    <row r="2" spans="1:29" s="69" customFormat="1" ht="15" customHeight="1" x14ac:dyDescent="0.2">
      <c r="A2" s="49"/>
      <c r="B2" s="165"/>
      <c r="C2" s="166"/>
      <c r="D2" s="166"/>
      <c r="E2" s="103"/>
      <c r="F2" s="103"/>
      <c r="G2" s="103"/>
      <c r="H2" s="47"/>
      <c r="I2" s="47"/>
      <c r="J2" s="47"/>
      <c r="K2" s="47"/>
      <c r="L2" s="47"/>
      <c r="M2" s="47"/>
      <c r="N2" s="47"/>
      <c r="O2" s="47"/>
      <c r="P2" s="47"/>
      <c r="Q2" s="47"/>
      <c r="R2" s="47"/>
      <c r="S2" s="47"/>
      <c r="T2" s="47"/>
      <c r="U2" s="47"/>
      <c r="V2" s="47"/>
      <c r="W2" s="47"/>
      <c r="X2" s="47"/>
      <c r="Y2" s="47"/>
      <c r="Z2" s="47"/>
      <c r="AA2" s="47"/>
      <c r="AB2" s="47"/>
      <c r="AC2" s="47"/>
    </row>
    <row r="3" spans="1:29" s="69" customFormat="1" ht="15" customHeight="1" x14ac:dyDescent="0.2">
      <c r="A3" s="49" t="s">
        <v>140</v>
      </c>
      <c r="B3" s="165"/>
      <c r="C3" s="166"/>
      <c r="D3" s="166"/>
      <c r="E3" s="104"/>
      <c r="F3" s="105"/>
      <c r="G3" s="105"/>
      <c r="H3" s="47"/>
      <c r="I3" s="47"/>
      <c r="J3" s="47"/>
      <c r="K3" s="47"/>
      <c r="L3" s="47"/>
      <c r="M3" s="47"/>
      <c r="N3" s="47"/>
      <c r="O3" s="47"/>
      <c r="P3" s="47"/>
      <c r="Q3" s="47"/>
      <c r="R3" s="47"/>
      <c r="S3" s="47"/>
      <c r="T3" s="47"/>
      <c r="U3" s="47"/>
      <c r="V3" s="47"/>
      <c r="W3" s="47"/>
      <c r="X3" s="47"/>
      <c r="Y3" s="47"/>
      <c r="Z3" s="47"/>
      <c r="AA3" s="47"/>
      <c r="AB3" s="47"/>
      <c r="AC3" s="47"/>
    </row>
    <row r="4" spans="1:29" s="69" customFormat="1" ht="15" x14ac:dyDescent="0.2">
      <c r="A4" s="49" t="s">
        <v>141</v>
      </c>
      <c r="B4" s="165"/>
      <c r="C4" s="166"/>
      <c r="D4" s="166"/>
      <c r="E4" s="104"/>
      <c r="F4" s="105"/>
      <c r="G4" s="105"/>
      <c r="H4" s="47"/>
      <c r="I4" s="47"/>
      <c r="J4" s="47"/>
      <c r="K4" s="47"/>
      <c r="L4" s="47"/>
      <c r="M4" s="47"/>
      <c r="N4" s="47"/>
      <c r="O4" s="47"/>
      <c r="P4" s="47"/>
      <c r="Q4" s="47"/>
      <c r="R4" s="47"/>
      <c r="S4" s="47"/>
      <c r="T4" s="47"/>
      <c r="U4" s="47"/>
      <c r="V4" s="47"/>
      <c r="W4" s="47"/>
      <c r="X4" s="47"/>
      <c r="Y4" s="47"/>
      <c r="Z4" s="47"/>
      <c r="AA4" s="47"/>
      <c r="AB4" s="47"/>
      <c r="AC4" s="47"/>
    </row>
    <row r="5" spans="1:29" ht="12.75" customHeight="1" x14ac:dyDescent="0.2">
      <c r="A5" s="89"/>
      <c r="E5" s="33" t="s">
        <v>142</v>
      </c>
      <c r="F5" s="34" t="s">
        <v>143</v>
      </c>
      <c r="G5" s="34" t="s">
        <v>144</v>
      </c>
      <c r="H5" s="34" t="s">
        <v>145</v>
      </c>
    </row>
    <row r="6" spans="1:29" ht="15" x14ac:dyDescent="0.2">
      <c r="A6" s="53" t="s">
        <v>146</v>
      </c>
      <c r="B6" s="54" t="s">
        <v>147</v>
      </c>
      <c r="C6" s="55" t="s">
        <v>148</v>
      </c>
      <c r="D6" s="57" t="s">
        <v>149</v>
      </c>
      <c r="E6" s="44" t="s">
        <v>150</v>
      </c>
      <c r="F6" s="40"/>
      <c r="G6" s="85"/>
    </row>
    <row r="7" spans="1:29" ht="15" x14ac:dyDescent="0.2">
      <c r="A7" s="53" t="s">
        <v>151</v>
      </c>
      <c r="B7" s="54" t="s">
        <v>147</v>
      </c>
      <c r="C7" s="55" t="s">
        <v>148</v>
      </c>
      <c r="D7" s="57"/>
      <c r="E7" s="44" t="s">
        <v>150</v>
      </c>
      <c r="F7" s="40"/>
      <c r="G7" s="85"/>
    </row>
    <row r="8" spans="1:29" ht="15" x14ac:dyDescent="0.2">
      <c r="A8" s="53" t="s">
        <v>152</v>
      </c>
      <c r="B8" s="54" t="s">
        <v>147</v>
      </c>
      <c r="C8" s="55" t="s">
        <v>148</v>
      </c>
      <c r="D8" s="57"/>
      <c r="E8" s="44" t="s">
        <v>150</v>
      </c>
      <c r="F8" s="40"/>
    </row>
    <row r="9" spans="1:29" ht="12.75" customHeight="1" x14ac:dyDescent="0.2">
      <c r="A9" s="53" t="s">
        <v>153</v>
      </c>
      <c r="B9" s="54" t="s">
        <v>154</v>
      </c>
      <c r="C9" s="55" t="s">
        <v>148</v>
      </c>
      <c r="D9" s="56" t="s">
        <v>155</v>
      </c>
      <c r="E9" s="44" t="s">
        <v>150</v>
      </c>
      <c r="F9" s="40"/>
    </row>
    <row r="10" spans="1:29" ht="28.5" x14ac:dyDescent="0.2">
      <c r="A10" s="53"/>
      <c r="B10" s="54" t="s">
        <v>156</v>
      </c>
      <c r="C10" s="55"/>
      <c r="D10" s="57" t="s">
        <v>157</v>
      </c>
      <c r="E10" s="44" t="s">
        <v>150</v>
      </c>
      <c r="F10" s="40"/>
    </row>
    <row r="11" spans="1:29" ht="15" x14ac:dyDescent="0.2">
      <c r="A11" s="53"/>
      <c r="B11" s="54" t="s">
        <v>158</v>
      </c>
      <c r="C11" s="55"/>
      <c r="D11" s="57" t="s">
        <v>159</v>
      </c>
      <c r="E11" s="44" t="s">
        <v>150</v>
      </c>
      <c r="F11" s="40"/>
    </row>
    <row r="12" spans="1:29" ht="15" x14ac:dyDescent="0.2">
      <c r="A12" s="53"/>
      <c r="B12" s="54" t="s">
        <v>160</v>
      </c>
      <c r="C12" s="55"/>
      <c r="D12" s="56" t="s">
        <v>161</v>
      </c>
      <c r="E12" s="44" t="s">
        <v>150</v>
      </c>
      <c r="F12" s="40"/>
    </row>
    <row r="13" spans="1:29" ht="57" x14ac:dyDescent="0.2">
      <c r="A13" s="53"/>
      <c r="B13" s="54" t="s">
        <v>162</v>
      </c>
      <c r="C13" s="55"/>
      <c r="D13" s="57" t="s">
        <v>163</v>
      </c>
      <c r="E13" s="44" t="s">
        <v>150</v>
      </c>
      <c r="F13" s="40"/>
    </row>
    <row r="14" spans="1:29" ht="42.75" x14ac:dyDescent="0.2">
      <c r="A14" s="53" t="s">
        <v>164</v>
      </c>
      <c r="B14" s="54" t="s">
        <v>147</v>
      </c>
      <c r="C14" s="55" t="s">
        <v>148</v>
      </c>
      <c r="D14" s="57" t="s">
        <v>165</v>
      </c>
      <c r="E14" s="44" t="s">
        <v>150</v>
      </c>
      <c r="F14" s="40"/>
      <c r="G14" s="85"/>
    </row>
    <row r="15" spans="1:29" ht="12.75" customHeight="1" x14ac:dyDescent="0.2">
      <c r="A15" s="53" t="s">
        <v>166</v>
      </c>
      <c r="B15" s="54" t="s">
        <v>147</v>
      </c>
      <c r="C15" s="55" t="s">
        <v>148</v>
      </c>
      <c r="D15" s="56"/>
      <c r="E15" s="44" t="s">
        <v>150</v>
      </c>
      <c r="F15" s="40"/>
    </row>
    <row r="16" spans="1:29" ht="12.75" customHeight="1" x14ac:dyDescent="0.2">
      <c r="A16" s="53" t="s">
        <v>167</v>
      </c>
      <c r="B16" s="54" t="s">
        <v>147</v>
      </c>
      <c r="C16" s="55" t="s">
        <v>148</v>
      </c>
      <c r="D16" s="56"/>
      <c r="E16" s="44" t="s">
        <v>150</v>
      </c>
      <c r="F16" s="40"/>
    </row>
    <row r="17" spans="1:6" ht="12.75" customHeight="1" x14ac:dyDescent="0.2">
      <c r="A17" s="53" t="s">
        <v>168</v>
      </c>
      <c r="B17" s="54" t="s">
        <v>147</v>
      </c>
      <c r="C17" s="55" t="s">
        <v>148</v>
      </c>
      <c r="D17" s="56"/>
      <c r="E17" s="44" t="s">
        <v>150</v>
      </c>
      <c r="F17" s="40"/>
    </row>
    <row r="18" spans="1:6" ht="12.75" customHeight="1" x14ac:dyDescent="0.2">
      <c r="A18" s="53" t="s">
        <v>169</v>
      </c>
      <c r="B18" s="54" t="s">
        <v>147</v>
      </c>
      <c r="C18" s="55" t="s">
        <v>148</v>
      </c>
      <c r="D18" s="56"/>
      <c r="E18" s="44" t="s">
        <v>150</v>
      </c>
      <c r="F18" s="40"/>
    </row>
    <row r="19" spans="1:6" ht="21.75" customHeight="1" x14ac:dyDescent="0.2">
      <c r="A19" s="58"/>
      <c r="B19" s="59"/>
      <c r="C19" s="60"/>
      <c r="D19" s="60"/>
      <c r="E19" s="44"/>
      <c r="F19" s="40"/>
    </row>
    <row r="20" spans="1:6" ht="14.25" customHeight="1" x14ac:dyDescent="0.2">
      <c r="A20" s="61" t="s">
        <v>170</v>
      </c>
      <c r="B20" s="52"/>
      <c r="C20" s="52"/>
      <c r="D20" s="52"/>
      <c r="E20" s="44"/>
      <c r="F20" s="40"/>
    </row>
    <row r="21" spans="1:6" ht="15" x14ac:dyDescent="0.2">
      <c r="A21" s="58" t="s">
        <v>171</v>
      </c>
      <c r="B21" s="59"/>
      <c r="C21" s="60"/>
      <c r="D21" s="60"/>
      <c r="E21" s="44"/>
      <c r="F21" s="40"/>
    </row>
    <row r="22" spans="1:6" ht="28.5" x14ac:dyDescent="0.2">
      <c r="A22" s="53" t="s">
        <v>172</v>
      </c>
      <c r="B22" s="54" t="s">
        <v>173</v>
      </c>
      <c r="C22" s="55" t="s">
        <v>148</v>
      </c>
      <c r="D22" s="106" t="s">
        <v>174</v>
      </c>
      <c r="E22" s="44" t="s">
        <v>150</v>
      </c>
      <c r="F22" s="40"/>
    </row>
    <row r="23" spans="1:6" ht="42.75" x14ac:dyDescent="0.2">
      <c r="A23" s="53" t="s">
        <v>175</v>
      </c>
      <c r="B23" s="54"/>
      <c r="C23" s="54" t="s">
        <v>176</v>
      </c>
      <c r="D23" s="57" t="s">
        <v>177</v>
      </c>
      <c r="E23" s="44" t="s">
        <v>150</v>
      </c>
      <c r="F23" s="40"/>
    </row>
    <row r="24" spans="1:6" ht="42.75" x14ac:dyDescent="0.2">
      <c r="A24" s="53" t="s">
        <v>178</v>
      </c>
      <c r="B24" s="54" t="s">
        <v>179</v>
      </c>
      <c r="C24" s="193" t="s">
        <v>148</v>
      </c>
      <c r="D24" s="81" t="s">
        <v>180</v>
      </c>
      <c r="E24" s="44" t="s">
        <v>150</v>
      </c>
      <c r="F24" s="40"/>
    </row>
    <row r="25" spans="1:6" ht="24" customHeight="1" x14ac:dyDescent="0.2">
      <c r="A25" s="53" t="s">
        <v>181</v>
      </c>
      <c r="B25" s="54" t="s">
        <v>182</v>
      </c>
      <c r="C25" s="194"/>
      <c r="D25" s="68" t="s">
        <v>183</v>
      </c>
      <c r="E25" s="44" t="s">
        <v>150</v>
      </c>
      <c r="F25" s="40"/>
    </row>
    <row r="26" spans="1:6" ht="15" x14ac:dyDescent="0.2">
      <c r="A26" s="53" t="s">
        <v>184</v>
      </c>
      <c r="B26" s="54" t="s">
        <v>185</v>
      </c>
      <c r="C26" s="55" t="s">
        <v>148</v>
      </c>
      <c r="D26" s="68"/>
      <c r="E26" s="44" t="s">
        <v>150</v>
      </c>
      <c r="F26" s="40"/>
    </row>
    <row r="27" spans="1:6" ht="15" x14ac:dyDescent="0.2">
      <c r="A27" s="53" t="s">
        <v>186</v>
      </c>
      <c r="B27" s="54" t="s">
        <v>185</v>
      </c>
      <c r="C27" s="55" t="s">
        <v>148</v>
      </c>
      <c r="D27" s="68" t="s">
        <v>187</v>
      </c>
      <c r="E27" s="44" t="s">
        <v>150</v>
      </c>
      <c r="F27" s="40"/>
    </row>
    <row r="28" spans="1:6" ht="15" x14ac:dyDescent="0.2">
      <c r="A28" s="53" t="s">
        <v>188</v>
      </c>
      <c r="B28" s="54" t="s">
        <v>185</v>
      </c>
      <c r="C28" s="54" t="s">
        <v>176</v>
      </c>
      <c r="D28" s="68" t="s">
        <v>189</v>
      </c>
      <c r="E28" s="44" t="s">
        <v>150</v>
      </c>
      <c r="F28" s="40"/>
    </row>
    <row r="29" spans="1:6" ht="15" x14ac:dyDescent="0.2">
      <c r="A29" s="53" t="s">
        <v>190</v>
      </c>
      <c r="B29" s="54" t="s">
        <v>185</v>
      </c>
      <c r="C29" s="54" t="s">
        <v>176</v>
      </c>
      <c r="D29" s="68" t="s">
        <v>189</v>
      </c>
      <c r="E29" s="44" t="s">
        <v>150</v>
      </c>
      <c r="F29" s="40"/>
    </row>
    <row r="30" spans="1:6" ht="15" x14ac:dyDescent="0.2">
      <c r="A30" s="53" t="s">
        <v>191</v>
      </c>
      <c r="B30" s="54" t="s">
        <v>185</v>
      </c>
      <c r="C30" s="54" t="s">
        <v>176</v>
      </c>
      <c r="D30" s="62"/>
      <c r="E30" s="44" t="s">
        <v>150</v>
      </c>
      <c r="F30" s="40"/>
    </row>
    <row r="31" spans="1:6" ht="15" x14ac:dyDescent="0.2">
      <c r="A31" s="53" t="s">
        <v>192</v>
      </c>
      <c r="B31" s="54" t="s">
        <v>185</v>
      </c>
      <c r="C31" s="54" t="s">
        <v>176</v>
      </c>
      <c r="D31" s="62"/>
      <c r="E31" s="44" t="s">
        <v>150</v>
      </c>
      <c r="F31" s="40"/>
    </row>
    <row r="32" spans="1:6" ht="15" x14ac:dyDescent="0.2">
      <c r="A32" s="53" t="s">
        <v>193</v>
      </c>
      <c r="B32" s="54" t="s">
        <v>194</v>
      </c>
      <c r="C32" s="54" t="s">
        <v>176</v>
      </c>
      <c r="D32" s="63" t="s">
        <v>195</v>
      </c>
      <c r="E32" s="44" t="s">
        <v>150</v>
      </c>
      <c r="F32" s="40"/>
    </row>
    <row r="33" spans="1:6" ht="15" x14ac:dyDescent="0.2">
      <c r="A33" s="53" t="s">
        <v>196</v>
      </c>
      <c r="B33" s="54" t="s">
        <v>182</v>
      </c>
      <c r="C33" s="54" t="s">
        <v>176</v>
      </c>
      <c r="D33" s="63"/>
      <c r="E33" s="44" t="s">
        <v>150</v>
      </c>
      <c r="F33" s="40"/>
    </row>
    <row r="34" spans="1:6" ht="17.25" customHeight="1" x14ac:dyDescent="0.2">
      <c r="A34" s="53" t="s">
        <v>197</v>
      </c>
      <c r="B34" s="54" t="s">
        <v>198</v>
      </c>
      <c r="C34" s="55" t="s">
        <v>148</v>
      </c>
      <c r="D34" s="68" t="s">
        <v>199</v>
      </c>
      <c r="E34" s="44" t="s">
        <v>150</v>
      </c>
      <c r="F34" s="40"/>
    </row>
    <row r="35" spans="1:6" ht="17.25" customHeight="1" x14ac:dyDescent="0.2">
      <c r="A35" s="53" t="s">
        <v>167</v>
      </c>
      <c r="B35" s="54" t="s">
        <v>147</v>
      </c>
      <c r="C35" s="55" t="s">
        <v>148</v>
      </c>
      <c r="D35" s="62"/>
      <c r="E35" s="44" t="s">
        <v>150</v>
      </c>
      <c r="F35" s="40"/>
    </row>
    <row r="36" spans="1:6" ht="17.25" customHeight="1" x14ac:dyDescent="0.2">
      <c r="A36" s="53" t="s">
        <v>168</v>
      </c>
      <c r="B36" s="54" t="s">
        <v>147</v>
      </c>
      <c r="C36" s="55" t="s">
        <v>148</v>
      </c>
      <c r="D36" s="62"/>
      <c r="E36" s="44" t="s">
        <v>150</v>
      </c>
      <c r="F36" s="40"/>
    </row>
    <row r="37" spans="1:6" ht="17.25" customHeight="1" x14ac:dyDescent="0.2">
      <c r="A37" s="53" t="s">
        <v>169</v>
      </c>
      <c r="B37" s="54" t="s">
        <v>147</v>
      </c>
      <c r="C37" s="55" t="s">
        <v>148</v>
      </c>
      <c r="D37" s="62"/>
      <c r="E37" s="44" t="s">
        <v>150</v>
      </c>
      <c r="F37" s="40"/>
    </row>
    <row r="38" spans="1:6" ht="15" x14ac:dyDescent="0.2">
      <c r="A38" s="53"/>
      <c r="B38" s="192"/>
      <c r="C38" s="192"/>
      <c r="D38" s="64"/>
      <c r="E38" s="44"/>
      <c r="F38" s="40"/>
    </row>
    <row r="39" spans="1:6" ht="15" x14ac:dyDescent="0.2">
      <c r="A39" s="58" t="s">
        <v>200</v>
      </c>
      <c r="B39" s="64"/>
      <c r="C39" s="64"/>
      <c r="D39" s="64"/>
      <c r="E39" s="44"/>
      <c r="F39" s="40"/>
    </row>
    <row r="40" spans="1:6" ht="42.75" x14ac:dyDescent="0.2">
      <c r="A40" s="53" t="s">
        <v>201</v>
      </c>
      <c r="B40" s="54" t="s">
        <v>179</v>
      </c>
      <c r="C40" s="193" t="s">
        <v>148</v>
      </c>
      <c r="D40" s="81" t="s">
        <v>180</v>
      </c>
      <c r="E40" s="44" t="s">
        <v>150</v>
      </c>
      <c r="F40" s="40"/>
    </row>
    <row r="41" spans="1:6" ht="15" x14ac:dyDescent="0.2">
      <c r="A41" s="53" t="s">
        <v>202</v>
      </c>
      <c r="B41" s="54" t="s">
        <v>182</v>
      </c>
      <c r="C41" s="194"/>
      <c r="D41" s="68" t="s">
        <v>183</v>
      </c>
      <c r="E41" s="44" t="s">
        <v>150</v>
      </c>
      <c r="F41" s="40"/>
    </row>
    <row r="42" spans="1:6" ht="15" x14ac:dyDescent="0.2">
      <c r="A42" s="53" t="s">
        <v>184</v>
      </c>
      <c r="B42" s="54" t="s">
        <v>185</v>
      </c>
      <c r="C42" s="55" t="s">
        <v>148</v>
      </c>
      <c r="D42" s="68"/>
      <c r="E42" s="44" t="s">
        <v>150</v>
      </c>
      <c r="F42" s="40"/>
    </row>
    <row r="43" spans="1:6" ht="15" x14ac:dyDescent="0.2">
      <c r="A43" s="53" t="s">
        <v>186</v>
      </c>
      <c r="B43" s="54" t="s">
        <v>185</v>
      </c>
      <c r="C43" s="55" t="s">
        <v>148</v>
      </c>
      <c r="D43" s="68" t="s">
        <v>187</v>
      </c>
      <c r="E43" s="44" t="s">
        <v>150</v>
      </c>
      <c r="F43" s="40"/>
    </row>
    <row r="44" spans="1:6" ht="15" x14ac:dyDescent="0.2">
      <c r="A44" s="53" t="s">
        <v>188</v>
      </c>
      <c r="B44" s="54" t="s">
        <v>185</v>
      </c>
      <c r="C44" s="54" t="s">
        <v>176</v>
      </c>
      <c r="D44" s="68" t="s">
        <v>189</v>
      </c>
      <c r="E44" s="44" t="s">
        <v>150</v>
      </c>
      <c r="F44" s="40"/>
    </row>
    <row r="45" spans="1:6" ht="15" x14ac:dyDescent="0.2">
      <c r="A45" s="53" t="s">
        <v>190</v>
      </c>
      <c r="B45" s="54" t="s">
        <v>185</v>
      </c>
      <c r="C45" s="54" t="s">
        <v>176</v>
      </c>
      <c r="D45" s="68" t="s">
        <v>189</v>
      </c>
      <c r="E45" s="44" t="s">
        <v>150</v>
      </c>
      <c r="F45" s="40"/>
    </row>
    <row r="46" spans="1:6" ht="15" x14ac:dyDescent="0.2">
      <c r="A46" s="53" t="s">
        <v>191</v>
      </c>
      <c r="B46" s="54" t="s">
        <v>185</v>
      </c>
      <c r="C46" s="54" t="s">
        <v>176</v>
      </c>
      <c r="D46" s="62"/>
      <c r="E46" s="44" t="s">
        <v>150</v>
      </c>
      <c r="F46" s="40"/>
    </row>
    <row r="47" spans="1:6" ht="15" x14ac:dyDescent="0.2">
      <c r="A47" s="53" t="s">
        <v>192</v>
      </c>
      <c r="B47" s="54" t="s">
        <v>185</v>
      </c>
      <c r="C47" s="54" t="s">
        <v>176</v>
      </c>
      <c r="D47" s="62"/>
      <c r="E47" s="44" t="s">
        <v>150</v>
      </c>
      <c r="F47" s="40"/>
    </row>
    <row r="48" spans="1:6" ht="15" x14ac:dyDescent="0.2">
      <c r="A48" s="53" t="s">
        <v>193</v>
      </c>
      <c r="B48" s="54" t="s">
        <v>194</v>
      </c>
      <c r="C48" s="54" t="s">
        <v>176</v>
      </c>
      <c r="D48" s="63" t="s">
        <v>195</v>
      </c>
      <c r="E48" s="44" t="s">
        <v>150</v>
      </c>
      <c r="F48" s="40"/>
    </row>
    <row r="49" spans="1:6" ht="15" x14ac:dyDescent="0.2">
      <c r="A49" s="53" t="s">
        <v>196</v>
      </c>
      <c r="B49" s="54" t="s">
        <v>182</v>
      </c>
      <c r="C49" s="54" t="s">
        <v>176</v>
      </c>
      <c r="D49" s="63"/>
      <c r="E49" s="44" t="s">
        <v>150</v>
      </c>
      <c r="F49" s="40"/>
    </row>
    <row r="50" spans="1:6" ht="15" x14ac:dyDescent="0.2">
      <c r="A50" s="53" t="s">
        <v>197</v>
      </c>
      <c r="B50" s="54" t="s">
        <v>198</v>
      </c>
      <c r="C50" s="55" t="s">
        <v>148</v>
      </c>
      <c r="D50" s="68" t="s">
        <v>199</v>
      </c>
      <c r="E50" s="44" t="s">
        <v>150</v>
      </c>
      <c r="F50" s="40"/>
    </row>
    <row r="51" spans="1:6" ht="15" x14ac:dyDescent="0.2">
      <c r="A51" s="53" t="s">
        <v>167</v>
      </c>
      <c r="B51" s="54" t="s">
        <v>147</v>
      </c>
      <c r="C51" s="55" t="s">
        <v>148</v>
      </c>
      <c r="D51" s="62"/>
      <c r="E51" s="44" t="s">
        <v>150</v>
      </c>
      <c r="F51" s="40"/>
    </row>
    <row r="52" spans="1:6" ht="15" x14ac:dyDescent="0.2">
      <c r="A52" s="53" t="s">
        <v>168</v>
      </c>
      <c r="B52" s="54" t="s">
        <v>147</v>
      </c>
      <c r="C52" s="55" t="s">
        <v>148</v>
      </c>
      <c r="D52" s="62"/>
      <c r="E52" s="44" t="s">
        <v>150</v>
      </c>
      <c r="F52" s="40"/>
    </row>
    <row r="53" spans="1:6" ht="27" customHeight="1" x14ac:dyDescent="0.2">
      <c r="A53" s="53" t="s">
        <v>169</v>
      </c>
      <c r="B53" s="54" t="s">
        <v>147</v>
      </c>
      <c r="C53" s="55" t="s">
        <v>148</v>
      </c>
      <c r="D53" s="62"/>
      <c r="E53" s="44" t="s">
        <v>150</v>
      </c>
      <c r="F53" s="40"/>
    </row>
    <row r="54" spans="1:6" ht="17.25" customHeight="1" x14ac:dyDescent="0.2">
      <c r="A54" s="53"/>
      <c r="B54" s="192"/>
      <c r="C54" s="192"/>
      <c r="D54" s="64"/>
      <c r="E54" s="44"/>
      <c r="F54" s="40"/>
    </row>
    <row r="55" spans="1:6" ht="17.25" customHeight="1" x14ac:dyDescent="0.2">
      <c r="A55" s="65" t="s">
        <v>203</v>
      </c>
      <c r="B55" s="192"/>
      <c r="C55" s="192"/>
      <c r="D55" s="64"/>
      <c r="E55" s="44"/>
      <c r="F55" s="40"/>
    </row>
    <row r="56" spans="1:6" ht="28.5" x14ac:dyDescent="0.2">
      <c r="A56" s="53" t="s">
        <v>204</v>
      </c>
      <c r="B56" s="54" t="s">
        <v>205</v>
      </c>
      <c r="C56" s="55" t="s">
        <v>148</v>
      </c>
      <c r="D56" s="106" t="s">
        <v>174</v>
      </c>
      <c r="E56" s="44" t="s">
        <v>150</v>
      </c>
      <c r="F56" s="40"/>
    </row>
    <row r="57" spans="1:6" ht="27" customHeight="1" x14ac:dyDescent="0.2">
      <c r="A57" s="53" t="s">
        <v>206</v>
      </c>
      <c r="B57" s="54" t="s">
        <v>205</v>
      </c>
      <c r="C57" s="55" t="s">
        <v>148</v>
      </c>
      <c r="D57" s="57" t="s">
        <v>207</v>
      </c>
      <c r="E57" s="44" t="s">
        <v>150</v>
      </c>
      <c r="F57" s="40"/>
    </row>
    <row r="58" spans="1:6" ht="17.25" customHeight="1" x14ac:dyDescent="0.2">
      <c r="A58" s="53" t="s">
        <v>208</v>
      </c>
      <c r="B58" s="54" t="s">
        <v>205</v>
      </c>
      <c r="C58" s="55" t="s">
        <v>148</v>
      </c>
      <c r="D58" s="56" t="s">
        <v>209</v>
      </c>
      <c r="E58" s="44" t="s">
        <v>150</v>
      </c>
      <c r="F58" s="40"/>
    </row>
    <row r="59" spans="1:6" ht="17.25" customHeight="1" x14ac:dyDescent="0.2">
      <c r="A59" s="53"/>
      <c r="B59" s="192"/>
      <c r="C59" s="192"/>
      <c r="D59" s="64"/>
      <c r="E59" s="44"/>
      <c r="F59" s="40"/>
    </row>
    <row r="60" spans="1:6" ht="17.25" customHeight="1" x14ac:dyDescent="0.2">
      <c r="A60" s="65" t="s">
        <v>210</v>
      </c>
      <c r="B60" s="192"/>
      <c r="C60" s="192"/>
      <c r="D60" s="64"/>
      <c r="E60" s="44"/>
      <c r="F60" s="40"/>
    </row>
    <row r="61" spans="1:6" ht="15" x14ac:dyDescent="0.2">
      <c r="A61" s="53" t="s">
        <v>211</v>
      </c>
      <c r="B61" s="54" t="s">
        <v>212</v>
      </c>
      <c r="C61" s="55" t="s">
        <v>148</v>
      </c>
      <c r="D61" s="68" t="s">
        <v>213</v>
      </c>
      <c r="E61" s="44" t="s">
        <v>150</v>
      </c>
      <c r="F61" s="40"/>
    </row>
    <row r="62" spans="1:6" ht="15" x14ac:dyDescent="0.2">
      <c r="A62" s="53" t="s">
        <v>214</v>
      </c>
      <c r="B62" s="54" t="s">
        <v>179</v>
      </c>
      <c r="C62" s="55" t="s">
        <v>148</v>
      </c>
      <c r="D62" s="63" t="s">
        <v>215</v>
      </c>
      <c r="E62" s="44" t="s">
        <v>150</v>
      </c>
      <c r="F62" s="40"/>
    </row>
    <row r="63" spans="1:6" ht="15" x14ac:dyDescent="0.2">
      <c r="A63" s="53" t="s">
        <v>216</v>
      </c>
      <c r="B63" s="54" t="s">
        <v>179</v>
      </c>
      <c r="C63" s="55" t="s">
        <v>148</v>
      </c>
      <c r="D63" s="83" t="s">
        <v>217</v>
      </c>
      <c r="E63" s="44" t="s">
        <v>150</v>
      </c>
      <c r="F63" s="40"/>
    </row>
    <row r="64" spans="1:6" ht="52.5" customHeight="1" x14ac:dyDescent="0.2">
      <c r="A64" s="53" t="s">
        <v>125</v>
      </c>
      <c r="B64" s="54" t="s">
        <v>218</v>
      </c>
      <c r="C64" s="55" t="s">
        <v>148</v>
      </c>
      <c r="D64" s="63" t="s">
        <v>219</v>
      </c>
      <c r="E64" s="44" t="s">
        <v>150</v>
      </c>
      <c r="F64" s="40"/>
    </row>
    <row r="65" spans="1:6" ht="42.75" x14ac:dyDescent="0.2">
      <c r="A65" s="53" t="s">
        <v>220</v>
      </c>
      <c r="B65" s="54" t="s">
        <v>182</v>
      </c>
      <c r="C65" s="55" t="s">
        <v>148</v>
      </c>
      <c r="D65" s="100" t="s">
        <v>221</v>
      </c>
      <c r="E65" s="44" t="s">
        <v>150</v>
      </c>
      <c r="F65" s="40"/>
    </row>
    <row r="66" spans="1:6" ht="15" x14ac:dyDescent="0.2">
      <c r="A66" s="53" t="s">
        <v>222</v>
      </c>
      <c r="B66" s="54" t="s">
        <v>182</v>
      </c>
      <c r="C66" s="55" t="s">
        <v>148</v>
      </c>
      <c r="D66" s="82" t="s">
        <v>223</v>
      </c>
      <c r="E66" s="44" t="s">
        <v>150</v>
      </c>
      <c r="F66" s="40"/>
    </row>
    <row r="67" spans="1:6" ht="15" x14ac:dyDescent="0.2">
      <c r="A67" s="53" t="s">
        <v>224</v>
      </c>
      <c r="B67" s="54" t="s">
        <v>182</v>
      </c>
      <c r="C67" s="55" t="s">
        <v>148</v>
      </c>
      <c r="D67" s="68"/>
      <c r="E67" s="44" t="s">
        <v>150</v>
      </c>
      <c r="F67" s="40"/>
    </row>
    <row r="68" spans="1:6" ht="15" x14ac:dyDescent="0.2">
      <c r="A68" s="53" t="s">
        <v>225</v>
      </c>
      <c r="B68" s="54" t="s">
        <v>182</v>
      </c>
      <c r="C68" s="55" t="s">
        <v>148</v>
      </c>
      <c r="D68" s="62"/>
      <c r="E68" s="44" t="s">
        <v>150</v>
      </c>
      <c r="F68" s="40"/>
    </row>
    <row r="69" spans="1:6" ht="15" x14ac:dyDescent="0.2">
      <c r="A69" s="53" t="s">
        <v>226</v>
      </c>
      <c r="B69" s="54" t="s">
        <v>182</v>
      </c>
      <c r="C69" s="55" t="s">
        <v>148</v>
      </c>
      <c r="D69" s="62"/>
      <c r="E69" s="44" t="s">
        <v>150</v>
      </c>
      <c r="F69" s="40"/>
    </row>
    <row r="70" spans="1:6" ht="15" x14ac:dyDescent="0.2">
      <c r="A70" s="53" t="s">
        <v>227</v>
      </c>
      <c r="B70" s="54" t="s">
        <v>182</v>
      </c>
      <c r="C70" s="55" t="s">
        <v>148</v>
      </c>
      <c r="D70" s="62"/>
      <c r="E70" s="44" t="s">
        <v>150</v>
      </c>
      <c r="F70" s="40"/>
    </row>
    <row r="71" spans="1:6" ht="15" x14ac:dyDescent="0.2">
      <c r="A71" s="53" t="s">
        <v>228</v>
      </c>
      <c r="B71" s="54" t="s">
        <v>182</v>
      </c>
      <c r="C71" s="66" t="s">
        <v>176</v>
      </c>
      <c r="D71" s="62"/>
      <c r="E71" s="44" t="s">
        <v>150</v>
      </c>
      <c r="F71" s="40"/>
    </row>
    <row r="72" spans="1:6" ht="15" x14ac:dyDescent="0.2">
      <c r="A72" s="53" t="s">
        <v>229</v>
      </c>
      <c r="B72" s="54" t="s">
        <v>147</v>
      </c>
      <c r="C72" s="55" t="s">
        <v>148</v>
      </c>
      <c r="D72" s="62"/>
      <c r="E72" s="44" t="s">
        <v>150</v>
      </c>
      <c r="F72" s="40"/>
    </row>
    <row r="73" spans="1:6" ht="15" x14ac:dyDescent="0.2">
      <c r="A73" s="53" t="s">
        <v>230</v>
      </c>
      <c r="B73" s="54" t="s">
        <v>147</v>
      </c>
      <c r="C73" s="55" t="s">
        <v>148</v>
      </c>
      <c r="D73" s="62"/>
      <c r="E73" s="44" t="s">
        <v>150</v>
      </c>
      <c r="F73" s="40"/>
    </row>
    <row r="74" spans="1:6" ht="15" x14ac:dyDescent="0.2">
      <c r="A74" s="53" t="s">
        <v>231</v>
      </c>
      <c r="B74" s="54" t="s">
        <v>147</v>
      </c>
      <c r="C74" s="66" t="s">
        <v>176</v>
      </c>
      <c r="D74" s="62"/>
      <c r="E74" s="44" t="s">
        <v>150</v>
      </c>
      <c r="F74" s="40"/>
    </row>
    <row r="75" spans="1:6" ht="15" x14ac:dyDescent="0.2">
      <c r="A75" s="53" t="s">
        <v>232</v>
      </c>
      <c r="B75" s="54" t="s">
        <v>182</v>
      </c>
      <c r="C75" s="66" t="s">
        <v>176</v>
      </c>
      <c r="D75" s="62"/>
      <c r="E75" s="44" t="s">
        <v>150</v>
      </c>
      <c r="F75" s="40"/>
    </row>
    <row r="76" spans="1:6" ht="15" x14ac:dyDescent="0.2">
      <c r="A76" s="53" t="s">
        <v>233</v>
      </c>
      <c r="B76" s="54" t="s">
        <v>182</v>
      </c>
      <c r="C76" s="66" t="s">
        <v>176</v>
      </c>
      <c r="D76" s="62"/>
      <c r="E76" s="44" t="s">
        <v>150</v>
      </c>
      <c r="F76" s="40"/>
    </row>
    <row r="77" spans="1:6" ht="15" x14ac:dyDescent="0.2">
      <c r="A77" s="53" t="s">
        <v>234</v>
      </c>
      <c r="B77" s="54" t="s">
        <v>179</v>
      </c>
      <c r="C77" s="66" t="s">
        <v>176</v>
      </c>
      <c r="D77" s="68" t="s">
        <v>235</v>
      </c>
      <c r="E77" s="44" t="s">
        <v>150</v>
      </c>
      <c r="F77" s="40"/>
    </row>
    <row r="78" spans="1:6" ht="15" x14ac:dyDescent="0.2">
      <c r="A78" s="53" t="s">
        <v>236</v>
      </c>
      <c r="B78" s="54" t="s">
        <v>179</v>
      </c>
      <c r="C78" s="55" t="s">
        <v>148</v>
      </c>
      <c r="D78" s="62"/>
      <c r="E78" s="44" t="s">
        <v>150</v>
      </c>
      <c r="F78" s="40"/>
    </row>
    <row r="79" spans="1:6" ht="15" x14ac:dyDescent="0.2">
      <c r="A79" s="53" t="s">
        <v>237</v>
      </c>
      <c r="B79" s="54" t="s">
        <v>179</v>
      </c>
      <c r="C79" s="55" t="s">
        <v>148</v>
      </c>
      <c r="D79" s="63" t="s">
        <v>238</v>
      </c>
      <c r="E79" s="44" t="s">
        <v>150</v>
      </c>
      <c r="F79" s="40"/>
    </row>
    <row r="80" spans="1:6" ht="28.5" x14ac:dyDescent="0.2">
      <c r="A80" s="53" t="s">
        <v>239</v>
      </c>
      <c r="B80" s="54" t="s">
        <v>173</v>
      </c>
      <c r="C80" s="55" t="s">
        <v>148</v>
      </c>
      <c r="D80" s="63" t="s">
        <v>240</v>
      </c>
      <c r="E80" s="44" t="s">
        <v>150</v>
      </c>
      <c r="F80" s="40"/>
    </row>
    <row r="81" spans="1:6" ht="17.25" customHeight="1" x14ac:dyDescent="0.2">
      <c r="A81" s="53" t="s">
        <v>241</v>
      </c>
      <c r="B81" s="54" t="s">
        <v>182</v>
      </c>
      <c r="C81" s="66" t="s">
        <v>176</v>
      </c>
      <c r="D81" s="67"/>
      <c r="E81" s="44" t="s">
        <v>150</v>
      </c>
      <c r="F81" s="40"/>
    </row>
    <row r="82" spans="1:6" ht="14.25" customHeight="1" x14ac:dyDescent="0.2">
      <c r="F82" s="40"/>
    </row>
  </sheetData>
  <sheetProtection selectLockedCells="1"/>
  <mergeCells count="7">
    <mergeCell ref="B54:C54"/>
    <mergeCell ref="B55:C55"/>
    <mergeCell ref="B60:C60"/>
    <mergeCell ref="C24:C25"/>
    <mergeCell ref="C40:C41"/>
    <mergeCell ref="B59:C59"/>
    <mergeCell ref="B38:C38"/>
  </mergeCells>
  <dataValidations count="2">
    <dataValidation allowBlank="1" showInputMessage="1" showErrorMessage="1" prompt="Latitude et Longitude du point exacte de l'enlévement de la marchandise. Format en dégré deciamal _x000a_(Exemple: 12.534298)" sqref="B32:B33 B48:B49" xr:uid="{F8432622-9F7A-427E-9CCE-E556B42F6F9A}"/>
    <dataValidation allowBlank="1" showInputMessage="1" showErrorMessage="1" sqref="F1:F5 F82:F1048576" xr:uid="{842ADF3D-DE01-4300-8643-A56F0D5C56A5}"/>
  </dataValidations>
  <printOptions horizontalCentered="1"/>
  <pageMargins left="0.7" right="0.7" top="0.75" bottom="0.75" header="0.3" footer="0.3"/>
  <pageSetup paperSize="9" scale="50" fitToHeight="0" orientation="portrait" r:id="rId1"/>
  <headerFooter>
    <oddHeader>&amp;C&amp;G</oddHeader>
  </headerFooter>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4CD585DA-8748-4646-A523-AC3DD6C77F11}">
          <x14:formula1>
            <xm:f>Guide!$A$8:$A$13</xm:f>
          </x14:formula1>
          <xm:sqref>F6:F81</xm:sqref>
        </x14:dataValidation>
        <x14:dataValidation type="list" allowBlank="1" showInputMessage="1" showErrorMessage="1" xr:uid="{2554E7D8-0F23-496B-86F7-E721D2F2E706}">
          <x14:formula1>
            <xm:f>Guide!$B$8:$B$9</xm:f>
          </x14:formula1>
          <xm:sqref>H6:H83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6577F-8580-492D-91DB-1F9A0BA2093E}">
  <sheetPr>
    <tabColor rgb="FFFFC000"/>
  </sheetPr>
  <dimension ref="A1:I32"/>
  <sheetViews>
    <sheetView zoomScale="90" zoomScaleNormal="90" workbookViewId="0">
      <selection activeCell="A3" sqref="A3"/>
    </sheetView>
  </sheetViews>
  <sheetFormatPr baseColWidth="10" defaultColWidth="9.140625" defaultRowHeight="15" customHeight="1" x14ac:dyDescent="0.25"/>
  <cols>
    <col min="1" max="1" width="17.140625" style="70" bestFit="1" customWidth="1"/>
    <col min="2" max="2" width="9.7109375" style="70" bestFit="1" customWidth="1"/>
    <col min="3" max="3" width="67.5703125" style="70" customWidth="1"/>
    <col min="4" max="4" width="69.5703125" style="70" customWidth="1"/>
    <col min="5" max="5" width="32.42578125" style="70" customWidth="1"/>
    <col min="6" max="6" width="12.7109375" style="117" bestFit="1" customWidth="1"/>
    <col min="7" max="7" width="29.5703125" style="70" customWidth="1"/>
    <col min="8" max="8" width="26.28515625" style="70" customWidth="1"/>
    <col min="9" max="16384" width="9.140625" style="70"/>
  </cols>
  <sheetData>
    <row r="1" spans="1:9" s="41" customFormat="1" x14ac:dyDescent="0.25">
      <c r="B1" s="36"/>
      <c r="C1" s="37"/>
      <c r="D1" s="38"/>
      <c r="E1" s="39" t="s">
        <v>242</v>
      </c>
      <c r="F1" s="116"/>
      <c r="G1" s="195" t="s">
        <v>243</v>
      </c>
      <c r="H1" s="196"/>
      <c r="I1" s="196"/>
    </row>
    <row r="2" spans="1:9" ht="30" x14ac:dyDescent="0.25">
      <c r="A2" s="32" t="s">
        <v>244</v>
      </c>
      <c r="B2" s="32" t="s">
        <v>245</v>
      </c>
      <c r="C2" s="32" t="s">
        <v>246</v>
      </c>
      <c r="D2" s="32" t="s">
        <v>196</v>
      </c>
      <c r="E2" s="91" t="s">
        <v>247</v>
      </c>
      <c r="F2" s="32" t="s">
        <v>142</v>
      </c>
      <c r="G2" s="34" t="s">
        <v>143</v>
      </c>
      <c r="H2" s="34" t="s">
        <v>144</v>
      </c>
      <c r="I2" s="34" t="s">
        <v>145</v>
      </c>
    </row>
    <row r="3" spans="1:9" ht="47.25" customHeight="1" x14ac:dyDescent="0.25">
      <c r="A3" s="42" t="s">
        <v>248</v>
      </c>
      <c r="B3" s="42">
        <v>1</v>
      </c>
      <c r="C3" s="40" t="s">
        <v>249</v>
      </c>
      <c r="D3" s="41" t="s">
        <v>250</v>
      </c>
      <c r="E3" s="35" t="s">
        <v>251</v>
      </c>
      <c r="F3" s="117" t="s">
        <v>252</v>
      </c>
      <c r="G3" s="41"/>
      <c r="H3" s="41"/>
    </row>
    <row r="4" spans="1:9" ht="30" x14ac:dyDescent="0.25">
      <c r="A4" s="41"/>
      <c r="B4" s="42">
        <v>2</v>
      </c>
      <c r="C4" s="41" t="s">
        <v>253</v>
      </c>
      <c r="D4" s="41" t="s">
        <v>254</v>
      </c>
      <c r="E4" s="35" t="s">
        <v>49</v>
      </c>
      <c r="F4" s="117" t="s">
        <v>252</v>
      </c>
      <c r="G4" s="41"/>
      <c r="H4" s="41"/>
    </row>
    <row r="5" spans="1:9" s="41" customFormat="1" ht="46.15" customHeight="1" x14ac:dyDescent="0.25">
      <c r="A5" s="42"/>
      <c r="B5" s="42">
        <v>3</v>
      </c>
      <c r="C5" s="41" t="s">
        <v>255</v>
      </c>
      <c r="D5" s="41" t="s">
        <v>256</v>
      </c>
      <c r="E5" s="35" t="s">
        <v>51</v>
      </c>
      <c r="F5" s="41" t="s">
        <v>252</v>
      </c>
    </row>
    <row r="6" spans="1:9" ht="44.45" customHeight="1" x14ac:dyDescent="0.25">
      <c r="A6" s="41"/>
      <c r="B6" s="42">
        <v>4</v>
      </c>
      <c r="C6" s="41" t="s">
        <v>257</v>
      </c>
      <c r="D6" s="41" t="s">
        <v>258</v>
      </c>
      <c r="E6" s="41" t="s">
        <v>55</v>
      </c>
      <c r="F6" s="35" t="s">
        <v>252</v>
      </c>
      <c r="G6" s="41"/>
      <c r="H6" s="41"/>
    </row>
    <row r="7" spans="1:9" ht="30" x14ac:dyDescent="0.25">
      <c r="A7" s="85"/>
      <c r="B7" s="86">
        <v>5</v>
      </c>
      <c r="C7" s="85" t="s">
        <v>259</v>
      </c>
      <c r="D7" s="85" t="s">
        <v>260</v>
      </c>
      <c r="E7" s="85"/>
      <c r="F7" s="88" t="s">
        <v>252</v>
      </c>
      <c r="G7" s="85"/>
      <c r="H7" s="85"/>
    </row>
    <row r="8" spans="1:9" x14ac:dyDescent="0.25">
      <c r="A8" s="85"/>
      <c r="B8" s="86">
        <v>6</v>
      </c>
      <c r="C8" s="85" t="s">
        <v>261</v>
      </c>
      <c r="D8" s="85" t="s">
        <v>262</v>
      </c>
      <c r="E8" s="85"/>
      <c r="F8" s="88" t="s">
        <v>252</v>
      </c>
      <c r="G8" s="85"/>
      <c r="H8" s="85"/>
    </row>
    <row r="9" spans="1:9" ht="133.5" customHeight="1" x14ac:dyDescent="0.25">
      <c r="A9" s="41"/>
      <c r="B9" s="42">
        <v>7</v>
      </c>
      <c r="C9" s="41" t="s">
        <v>263</v>
      </c>
      <c r="D9" s="41" t="s">
        <v>264</v>
      </c>
      <c r="E9" s="41" t="s">
        <v>265</v>
      </c>
      <c r="F9" s="35" t="s">
        <v>252</v>
      </c>
      <c r="G9" s="41"/>
      <c r="H9" s="41"/>
    </row>
    <row r="10" spans="1:9" ht="27" customHeight="1" x14ac:dyDescent="0.25">
      <c r="A10" s="41"/>
      <c r="B10" s="42">
        <v>8</v>
      </c>
      <c r="C10" s="41" t="s">
        <v>266</v>
      </c>
      <c r="D10" s="41" t="s">
        <v>267</v>
      </c>
      <c r="E10" s="41" t="s">
        <v>47</v>
      </c>
      <c r="F10" s="35" t="s">
        <v>252</v>
      </c>
      <c r="G10" s="41"/>
      <c r="H10" s="41"/>
    </row>
    <row r="11" spans="1:9" x14ac:dyDescent="0.25">
      <c r="A11" s="41"/>
      <c r="B11" s="42">
        <v>9</v>
      </c>
      <c r="C11" s="41" t="s">
        <v>268</v>
      </c>
      <c r="D11" s="41" t="s">
        <v>269</v>
      </c>
      <c r="E11" s="41" t="s">
        <v>47</v>
      </c>
      <c r="F11" s="35" t="s">
        <v>252</v>
      </c>
      <c r="G11" s="41"/>
      <c r="H11" s="41"/>
    </row>
    <row r="12" spans="1:9" x14ac:dyDescent="0.25">
      <c r="A12" s="41"/>
      <c r="B12" s="42">
        <v>10</v>
      </c>
      <c r="C12" s="41" t="s">
        <v>270</v>
      </c>
      <c r="D12" s="41" t="s">
        <v>271</v>
      </c>
      <c r="E12" s="41" t="s">
        <v>47</v>
      </c>
      <c r="F12" s="35" t="s">
        <v>252</v>
      </c>
      <c r="G12" s="41"/>
      <c r="H12" s="41"/>
    </row>
    <row r="13" spans="1:9" x14ac:dyDescent="0.25">
      <c r="A13" s="41"/>
      <c r="B13" s="42">
        <v>11</v>
      </c>
      <c r="C13" s="41" t="s">
        <v>272</v>
      </c>
      <c r="D13" s="41" t="s">
        <v>271</v>
      </c>
      <c r="E13" s="41" t="s">
        <v>47</v>
      </c>
      <c r="F13" s="35" t="s">
        <v>252</v>
      </c>
      <c r="G13" s="41"/>
      <c r="H13" s="41"/>
    </row>
    <row r="14" spans="1:9" s="115" customFormat="1" ht="30" x14ac:dyDescent="0.25">
      <c r="A14" s="85"/>
      <c r="B14" s="86">
        <v>12</v>
      </c>
      <c r="C14" s="85" t="s">
        <v>273</v>
      </c>
      <c r="D14" s="85" t="s">
        <v>274</v>
      </c>
      <c r="E14" s="85"/>
      <c r="F14" s="88" t="s">
        <v>252</v>
      </c>
      <c r="G14" s="85"/>
      <c r="H14" s="85"/>
    </row>
    <row r="15" spans="1:9" x14ac:dyDescent="0.25">
      <c r="A15" s="74"/>
      <c r="B15" s="42"/>
      <c r="C15" s="41"/>
      <c r="D15" s="41"/>
      <c r="E15" s="41"/>
      <c r="F15" s="35"/>
      <c r="G15" s="41"/>
      <c r="H15" s="41"/>
    </row>
    <row r="16" spans="1:9" x14ac:dyDescent="0.25">
      <c r="A16" s="41"/>
      <c r="B16" s="42"/>
      <c r="C16" s="41"/>
      <c r="D16" s="41"/>
      <c r="E16" s="41"/>
      <c r="F16" s="35"/>
      <c r="G16" s="41"/>
      <c r="H16" s="41"/>
    </row>
    <row r="17" spans="1:8" x14ac:dyDescent="0.25">
      <c r="A17" s="41"/>
      <c r="B17" s="42"/>
      <c r="C17" s="41"/>
      <c r="D17" s="41"/>
      <c r="E17" s="41"/>
      <c r="F17" s="35"/>
      <c r="G17" s="41"/>
      <c r="H17" s="41"/>
    </row>
    <row r="18" spans="1:8" x14ac:dyDescent="0.25">
      <c r="A18" s="41"/>
      <c r="B18" s="42"/>
      <c r="C18" s="41"/>
      <c r="D18" s="41"/>
      <c r="E18" s="41"/>
      <c r="F18" s="35"/>
      <c r="G18" s="41"/>
      <c r="H18" s="41"/>
    </row>
    <row r="19" spans="1:8" x14ac:dyDescent="0.25">
      <c r="A19" s="41"/>
      <c r="B19" s="42"/>
      <c r="C19" s="41"/>
      <c r="D19" s="41"/>
      <c r="E19" s="41"/>
      <c r="F19" s="35"/>
      <c r="G19" s="41"/>
      <c r="H19" s="41"/>
    </row>
    <row r="20" spans="1:8" x14ac:dyDescent="0.25">
      <c r="A20" s="41"/>
      <c r="B20" s="42"/>
      <c r="C20" s="41"/>
      <c r="D20" s="41"/>
      <c r="E20" s="41"/>
      <c r="F20" s="35"/>
      <c r="G20" s="41"/>
      <c r="H20" s="41"/>
    </row>
    <row r="21" spans="1:8" x14ac:dyDescent="0.25">
      <c r="A21" s="41"/>
      <c r="B21" s="42"/>
      <c r="C21" s="41"/>
      <c r="D21" s="41"/>
      <c r="E21" s="41"/>
      <c r="F21" s="35"/>
      <c r="G21" s="41"/>
      <c r="H21" s="41"/>
    </row>
    <row r="22" spans="1:8" x14ac:dyDescent="0.25">
      <c r="A22" s="41"/>
      <c r="B22" s="42"/>
      <c r="C22" s="41"/>
      <c r="D22" s="41"/>
      <c r="E22" s="41"/>
      <c r="F22" s="35"/>
      <c r="G22" s="41"/>
      <c r="H22" s="41"/>
    </row>
    <row r="23" spans="1:8" x14ac:dyDescent="0.25">
      <c r="A23" s="41"/>
      <c r="B23" s="42"/>
      <c r="C23" s="41"/>
      <c r="D23" s="41"/>
      <c r="E23" s="41"/>
      <c r="F23" s="35"/>
      <c r="G23" s="41"/>
      <c r="H23" s="41"/>
    </row>
    <row r="24" spans="1:8" x14ac:dyDescent="0.25">
      <c r="A24" s="41"/>
      <c r="B24" s="42"/>
      <c r="C24" s="41"/>
      <c r="D24" s="41"/>
      <c r="E24" s="41"/>
      <c r="F24" s="35"/>
      <c r="G24" s="41"/>
      <c r="H24" s="41"/>
    </row>
    <row r="25" spans="1:8" x14ac:dyDescent="0.25">
      <c r="A25" s="41"/>
      <c r="B25" s="42"/>
      <c r="C25" s="41"/>
      <c r="D25" s="41"/>
      <c r="E25" s="41"/>
      <c r="F25" s="35"/>
      <c r="G25" s="41"/>
      <c r="H25" s="41"/>
    </row>
    <row r="26" spans="1:8" x14ac:dyDescent="0.25">
      <c r="A26" s="74"/>
      <c r="B26" s="42"/>
      <c r="C26" s="41"/>
      <c r="D26" s="41"/>
      <c r="E26" s="41"/>
      <c r="F26" s="35"/>
      <c r="G26" s="41"/>
      <c r="H26" s="41"/>
    </row>
    <row r="27" spans="1:8" x14ac:dyDescent="0.25">
      <c r="A27" s="41"/>
      <c r="B27" s="42"/>
      <c r="C27" s="41"/>
      <c r="D27" s="41"/>
      <c r="E27" s="41"/>
      <c r="F27" s="35"/>
      <c r="G27" s="41"/>
      <c r="H27" s="41"/>
    </row>
    <row r="28" spans="1:8" x14ac:dyDescent="0.25">
      <c r="A28" s="41"/>
      <c r="B28" s="42"/>
      <c r="C28" s="41"/>
      <c r="D28" s="41"/>
      <c r="E28" s="41"/>
      <c r="F28" s="35"/>
      <c r="G28" s="41"/>
      <c r="H28" s="41"/>
    </row>
    <row r="29" spans="1:8" x14ac:dyDescent="0.25">
      <c r="A29" s="41"/>
      <c r="B29" s="42"/>
      <c r="C29" s="41"/>
      <c r="D29" s="41"/>
      <c r="E29" s="41"/>
      <c r="F29" s="35"/>
      <c r="G29" s="41"/>
      <c r="H29" s="41"/>
    </row>
    <row r="30" spans="1:8" x14ac:dyDescent="0.25">
      <c r="A30" s="41"/>
      <c r="B30" s="42"/>
      <c r="C30" s="41"/>
      <c r="D30" s="41"/>
      <c r="E30" s="41"/>
      <c r="F30" s="35"/>
      <c r="G30" s="41"/>
      <c r="H30" s="41"/>
    </row>
    <row r="31" spans="1:8" x14ac:dyDescent="0.25">
      <c r="A31" s="41"/>
      <c r="B31" s="42"/>
      <c r="C31" s="41"/>
      <c r="D31" s="41"/>
      <c r="E31" s="41"/>
      <c r="F31" s="35"/>
      <c r="G31" s="41"/>
      <c r="H31" s="41"/>
    </row>
    <row r="32" spans="1:8" x14ac:dyDescent="0.25">
      <c r="A32" s="41"/>
      <c r="B32" s="42"/>
      <c r="C32" s="41"/>
      <c r="D32" s="41"/>
      <c r="E32" s="41"/>
      <c r="F32" s="35"/>
      <c r="G32" s="41"/>
      <c r="H32" s="41"/>
    </row>
  </sheetData>
  <mergeCells count="1">
    <mergeCell ref="G1:I1"/>
  </mergeCells>
  <dataValidations count="1">
    <dataValidation allowBlank="1" showInputMessage="1" showErrorMessage="1" sqref="G2" xr:uid="{ACF42394-8D87-4C70-9932-7137A5CAF88B}"/>
  </dataValidation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5B45381D-C854-4634-8C48-B38616A1D2C0}">
          <x14:formula1>
            <xm:f>Guide!$A$8:$A$8</xm:f>
          </x14:formula1>
          <xm:sqref>G16</xm:sqref>
        </x14:dataValidation>
        <x14:dataValidation type="list" allowBlank="1" showInputMessage="1" showErrorMessage="1" xr:uid="{63BE7316-1BE2-4069-ACB3-6B032A808057}">
          <x14:formula1>
            <xm:f>Guide!$A$8:$A$13</xm:f>
          </x14:formula1>
          <xm:sqref>G3:G15</xm:sqref>
        </x14:dataValidation>
        <x14:dataValidation type="list" allowBlank="1" showInputMessage="1" showErrorMessage="1" xr:uid="{61DD399D-8D98-4039-95AC-BC022848B47E}">
          <x14:formula1>
            <xm:f>Guide!$B$8:$B$9</xm:f>
          </x14:formula1>
          <xm:sqref>I3:I15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pageSetUpPr fitToPage="1"/>
  </sheetPr>
  <dimension ref="A1:I18"/>
  <sheetViews>
    <sheetView zoomScaleNormal="100" workbookViewId="0">
      <pane ySplit="2" topLeftCell="A3" activePane="bottomLeft" state="frozen"/>
      <selection activeCell="C5" sqref="C5"/>
      <selection pane="bottomLeft" activeCell="G1" sqref="G1:I2"/>
    </sheetView>
  </sheetViews>
  <sheetFormatPr baseColWidth="10" defaultColWidth="9.140625" defaultRowHeight="15" x14ac:dyDescent="0.25"/>
  <cols>
    <col min="1" max="1" width="22" style="41" customWidth="1"/>
    <col min="2" max="2" width="12" style="42" bestFit="1" customWidth="1"/>
    <col min="3" max="3" width="56.7109375" style="41" customWidth="1"/>
    <col min="4" max="4" width="68.7109375" style="41" customWidth="1"/>
    <col min="5" max="5" width="26.42578125" style="35" bestFit="1" customWidth="1"/>
    <col min="6" max="6" width="12.85546875" style="35" bestFit="1" customWidth="1"/>
    <col min="7" max="7" width="29.5703125" style="41" customWidth="1"/>
    <col min="8" max="8" width="34.5703125" style="41" bestFit="1" customWidth="1"/>
    <col min="9" max="16384" width="9.140625" style="41"/>
  </cols>
  <sheetData>
    <row r="1" spans="1:9" ht="15.6" customHeight="1" x14ac:dyDescent="0.25">
      <c r="B1" s="36"/>
      <c r="C1" s="37"/>
      <c r="D1" s="38"/>
      <c r="E1" s="39" t="s">
        <v>242</v>
      </c>
      <c r="F1" s="116"/>
      <c r="G1" s="195" t="s">
        <v>243</v>
      </c>
      <c r="H1" s="196"/>
      <c r="I1" s="196"/>
    </row>
    <row r="2" spans="1:9" s="35" customFormat="1" ht="30.95" customHeight="1" x14ac:dyDescent="0.25">
      <c r="A2" s="32" t="s">
        <v>244</v>
      </c>
      <c r="B2" s="32" t="s">
        <v>245</v>
      </c>
      <c r="C2" s="32" t="s">
        <v>246</v>
      </c>
      <c r="D2" s="32" t="s">
        <v>196</v>
      </c>
      <c r="E2" s="91" t="s">
        <v>247</v>
      </c>
      <c r="F2" s="32" t="s">
        <v>142</v>
      </c>
      <c r="G2" s="34" t="s">
        <v>143</v>
      </c>
      <c r="H2" s="34" t="s">
        <v>144</v>
      </c>
      <c r="I2" s="34" t="s">
        <v>145</v>
      </c>
    </row>
    <row r="3" spans="1:9" x14ac:dyDescent="0.25">
      <c r="A3" s="74" t="s">
        <v>275</v>
      </c>
      <c r="B3" s="86">
        <v>1</v>
      </c>
      <c r="C3" s="85" t="s">
        <v>276</v>
      </c>
      <c r="D3" s="85" t="s">
        <v>277</v>
      </c>
      <c r="E3" s="88"/>
      <c r="F3" s="88" t="s">
        <v>252</v>
      </c>
      <c r="G3" s="40"/>
      <c r="H3" s="85"/>
    </row>
    <row r="4" spans="1:9" x14ac:dyDescent="0.25">
      <c r="B4" s="42">
        <v>2</v>
      </c>
      <c r="C4" s="41" t="s">
        <v>278</v>
      </c>
      <c r="D4" s="41" t="s">
        <v>279</v>
      </c>
      <c r="E4" s="35" t="s">
        <v>49</v>
      </c>
      <c r="F4" s="35" t="s">
        <v>252</v>
      </c>
      <c r="G4" s="40"/>
    </row>
    <row r="5" spans="1:9" ht="30" x14ac:dyDescent="0.25">
      <c r="B5" s="42">
        <v>3</v>
      </c>
      <c r="C5" s="41" t="s">
        <v>280</v>
      </c>
      <c r="D5" s="72" t="s">
        <v>281</v>
      </c>
      <c r="E5" s="35" t="s">
        <v>49</v>
      </c>
      <c r="F5" s="35" t="s">
        <v>252</v>
      </c>
      <c r="G5" s="40"/>
    </row>
    <row r="6" spans="1:9" s="85" customFormat="1" x14ac:dyDescent="0.25">
      <c r="B6" s="86">
        <v>4</v>
      </c>
      <c r="C6" s="85" t="s">
        <v>282</v>
      </c>
      <c r="D6" s="85" t="s">
        <v>283</v>
      </c>
      <c r="E6" s="88"/>
      <c r="F6" s="88" t="s">
        <v>252</v>
      </c>
      <c r="G6" s="40"/>
    </row>
    <row r="7" spans="1:9" s="40" customFormat="1" ht="30" x14ac:dyDescent="0.25">
      <c r="B7" s="44">
        <v>5</v>
      </c>
      <c r="C7" s="40" t="s">
        <v>284</v>
      </c>
      <c r="D7" s="40" t="s">
        <v>285</v>
      </c>
      <c r="E7" s="116" t="s">
        <v>55</v>
      </c>
      <c r="F7" s="116" t="s">
        <v>286</v>
      </c>
    </row>
    <row r="8" spans="1:9" s="85" customFormat="1" x14ac:dyDescent="0.25">
      <c r="B8" s="86">
        <v>6</v>
      </c>
      <c r="C8" s="85" t="s">
        <v>287</v>
      </c>
      <c r="D8" s="85" t="s">
        <v>288</v>
      </c>
      <c r="E8" s="88"/>
      <c r="F8" s="88" t="s">
        <v>252</v>
      </c>
      <c r="G8" s="40"/>
    </row>
    <row r="9" spans="1:9" s="85" customFormat="1" x14ac:dyDescent="0.25">
      <c r="B9" s="86">
        <v>7</v>
      </c>
      <c r="C9" s="85" t="s">
        <v>289</v>
      </c>
      <c r="D9" s="85" t="s">
        <v>290</v>
      </c>
      <c r="E9" s="88"/>
      <c r="F9" s="88" t="s">
        <v>252</v>
      </c>
      <c r="G9" s="40"/>
    </row>
    <row r="10" spans="1:9" x14ac:dyDescent="0.25">
      <c r="B10" s="42">
        <v>8</v>
      </c>
      <c r="C10" s="41" t="s">
        <v>291</v>
      </c>
      <c r="D10" s="72" t="s">
        <v>292</v>
      </c>
      <c r="E10" s="35" t="s">
        <v>293</v>
      </c>
      <c r="F10" s="35" t="s">
        <v>252</v>
      </c>
      <c r="G10" s="40"/>
    </row>
    <row r="11" spans="1:9" x14ac:dyDescent="0.25">
      <c r="B11" s="42">
        <v>9</v>
      </c>
      <c r="C11" s="41" t="s">
        <v>294</v>
      </c>
      <c r="D11" s="72" t="s">
        <v>295</v>
      </c>
      <c r="E11" s="35" t="s">
        <v>49</v>
      </c>
      <c r="F11" s="35" t="s">
        <v>252</v>
      </c>
      <c r="G11" s="40"/>
    </row>
    <row r="12" spans="1:9" x14ac:dyDescent="0.25">
      <c r="B12" s="42">
        <v>10</v>
      </c>
      <c r="C12" s="41" t="s">
        <v>296</v>
      </c>
      <c r="D12" s="72" t="s">
        <v>297</v>
      </c>
      <c r="E12" s="35" t="s">
        <v>49</v>
      </c>
      <c r="F12" s="35" t="s">
        <v>252</v>
      </c>
      <c r="G12" s="40"/>
    </row>
    <row r="13" spans="1:9" x14ac:dyDescent="0.25">
      <c r="A13" s="73"/>
      <c r="B13" s="42">
        <v>11</v>
      </c>
      <c r="C13" s="41" t="s">
        <v>298</v>
      </c>
      <c r="D13" s="41" t="s">
        <v>299</v>
      </c>
      <c r="E13" s="35" t="s">
        <v>49</v>
      </c>
      <c r="F13" s="35" t="s">
        <v>252</v>
      </c>
      <c r="G13" s="40"/>
    </row>
    <row r="14" spans="1:9" x14ac:dyDescent="0.25">
      <c r="B14" s="42">
        <v>12</v>
      </c>
      <c r="C14" s="40" t="s">
        <v>300</v>
      </c>
      <c r="D14" s="72"/>
      <c r="E14" s="35" t="s">
        <v>55</v>
      </c>
      <c r="F14" s="35" t="s">
        <v>252</v>
      </c>
      <c r="G14" s="40"/>
    </row>
    <row r="15" spans="1:9" x14ac:dyDescent="0.25">
      <c r="B15" s="42">
        <v>13</v>
      </c>
      <c r="C15" s="40" t="s">
        <v>301</v>
      </c>
      <c r="E15" s="35" t="s">
        <v>49</v>
      </c>
      <c r="F15" s="35" t="s">
        <v>252</v>
      </c>
      <c r="G15" s="40"/>
    </row>
    <row r="16" spans="1:9" s="85" customFormat="1" x14ac:dyDescent="0.25">
      <c r="B16" s="42">
        <v>14</v>
      </c>
      <c r="C16" s="85" t="s">
        <v>302</v>
      </c>
      <c r="E16" s="88"/>
      <c r="F16" s="88" t="s">
        <v>252</v>
      </c>
      <c r="G16" s="40"/>
    </row>
    <row r="17" spans="7:7" x14ac:dyDescent="0.25">
      <c r="G17" s="40"/>
    </row>
    <row r="18" spans="7:7" x14ac:dyDescent="0.25">
      <c r="G18" s="40"/>
    </row>
  </sheetData>
  <autoFilter ref="A2:H2" xr:uid="{00000000-0001-0000-0200-000000000000}"/>
  <mergeCells count="1">
    <mergeCell ref="G1:I1"/>
  </mergeCells>
  <dataValidations count="1">
    <dataValidation allowBlank="1" showInputMessage="1" showErrorMessage="1" sqref="F3:F1048576 G18:G1048576 G2" xr:uid="{6F67648E-D622-4E52-96A1-7DEBFE0BEEA2}"/>
  </dataValidations>
  <pageMargins left="0.70866141732283472" right="0.70866141732283472" top="1.9685039370078741" bottom="0.74803149606299213" header="0.35433070866141736" footer="0.31496062992125984"/>
  <pageSetup paperSize="9" scale="74"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5C1B1337-73D8-4B36-9E26-E90765BB67B7}">
          <x14:formula1>
            <xm:f>Guide!$A$8:$A$13</xm:f>
          </x14:formula1>
          <xm:sqref>G3:G17</xm:sqref>
        </x14:dataValidation>
        <x14:dataValidation type="list" allowBlank="1" showInputMessage="1" showErrorMessage="1" xr:uid="{40EC5E35-CF56-484A-9A71-F165F99148C1}">
          <x14:formula1>
            <xm:f>Guide!$B$8:$B$9</xm:f>
          </x14:formula1>
          <xm:sqref>I3:I18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ACFC5-8B0C-414C-A31B-10DFD13CE7E3}">
  <sheetPr>
    <tabColor theme="9" tint="0.39997558519241921"/>
    <pageSetUpPr fitToPage="1"/>
  </sheetPr>
  <dimension ref="A1:I16"/>
  <sheetViews>
    <sheetView zoomScaleNormal="100" workbookViewId="0">
      <pane ySplit="2" topLeftCell="A3" activePane="bottomLeft" state="frozen"/>
      <selection activeCell="C5" sqref="C5"/>
      <selection pane="bottomLeft" activeCell="G11" sqref="G11"/>
    </sheetView>
  </sheetViews>
  <sheetFormatPr baseColWidth="10" defaultColWidth="9.140625" defaultRowHeight="15" x14ac:dyDescent="0.25"/>
  <cols>
    <col min="1" max="1" width="16.7109375" style="41" bestFit="1" customWidth="1"/>
    <col min="2" max="2" width="11.5703125" style="42" customWidth="1"/>
    <col min="3" max="3" width="69.140625" style="41" bestFit="1" customWidth="1"/>
    <col min="4" max="4" width="60" style="41" bestFit="1" customWidth="1"/>
    <col min="5" max="5" width="20.42578125" style="35" customWidth="1"/>
    <col min="6" max="6" width="11.7109375" style="43" customWidth="1"/>
    <col min="7" max="7" width="26.28515625" style="41" customWidth="1"/>
    <col min="8" max="8" width="34.5703125" style="41" bestFit="1" customWidth="1"/>
    <col min="9" max="16384" width="9.140625" style="41"/>
  </cols>
  <sheetData>
    <row r="1" spans="1:9" ht="15.6" customHeight="1" x14ac:dyDescent="0.25">
      <c r="B1" s="36"/>
      <c r="C1" s="37"/>
      <c r="D1" s="38"/>
      <c r="E1" s="39" t="s">
        <v>242</v>
      </c>
      <c r="F1" s="116"/>
      <c r="G1" s="195" t="s">
        <v>243</v>
      </c>
      <c r="H1" s="196"/>
      <c r="I1" s="196"/>
    </row>
    <row r="2" spans="1:9" s="35" customFormat="1" ht="30.95" customHeight="1" x14ac:dyDescent="0.25">
      <c r="A2" s="32" t="s">
        <v>244</v>
      </c>
      <c r="B2" s="32" t="s">
        <v>245</v>
      </c>
      <c r="C2" s="32" t="s">
        <v>246</v>
      </c>
      <c r="D2" s="32" t="s">
        <v>196</v>
      </c>
      <c r="E2" s="91" t="s">
        <v>247</v>
      </c>
      <c r="F2" s="32" t="s">
        <v>142</v>
      </c>
      <c r="G2" s="34" t="s">
        <v>143</v>
      </c>
      <c r="H2" s="34" t="s">
        <v>144</v>
      </c>
      <c r="I2" s="34" t="s">
        <v>145</v>
      </c>
    </row>
    <row r="3" spans="1:9" ht="30" x14ac:dyDescent="0.25">
      <c r="A3" s="74" t="s">
        <v>303</v>
      </c>
      <c r="B3" s="42">
        <v>1</v>
      </c>
      <c r="C3" s="41" t="s">
        <v>304</v>
      </c>
      <c r="D3" s="41" t="s">
        <v>305</v>
      </c>
      <c r="E3" s="35" t="s">
        <v>251</v>
      </c>
      <c r="F3" s="43" t="s">
        <v>252</v>
      </c>
    </row>
    <row r="4" spans="1:9" ht="30" x14ac:dyDescent="0.25">
      <c r="B4" s="42">
        <v>2</v>
      </c>
      <c r="C4" s="41" t="s">
        <v>306</v>
      </c>
      <c r="E4" s="35" t="s">
        <v>251</v>
      </c>
      <c r="F4" s="43" t="s">
        <v>252</v>
      </c>
    </row>
    <row r="5" spans="1:9" ht="30" x14ac:dyDescent="0.25">
      <c r="B5" s="42">
        <v>3</v>
      </c>
      <c r="C5" s="41" t="s">
        <v>307</v>
      </c>
      <c r="E5" s="35" t="s">
        <v>251</v>
      </c>
      <c r="F5" s="43" t="s">
        <v>252</v>
      </c>
    </row>
    <row r="6" spans="1:9" x14ac:dyDescent="0.25">
      <c r="A6" s="85"/>
      <c r="B6" s="42">
        <v>4</v>
      </c>
      <c r="C6" s="41" t="s">
        <v>308</v>
      </c>
      <c r="E6" s="35" t="s">
        <v>49</v>
      </c>
      <c r="F6" s="43" t="s">
        <v>252</v>
      </c>
    </row>
    <row r="7" spans="1:9" s="85" customFormat="1" ht="30" x14ac:dyDescent="0.25">
      <c r="A7" s="40"/>
      <c r="B7" s="86">
        <v>5</v>
      </c>
      <c r="C7" s="85" t="s">
        <v>309</v>
      </c>
      <c r="D7" s="85" t="s">
        <v>310</v>
      </c>
      <c r="E7" s="88"/>
      <c r="F7" s="86" t="s">
        <v>252</v>
      </c>
    </row>
    <row r="8" spans="1:9" s="85" customFormat="1" ht="30" x14ac:dyDescent="0.25">
      <c r="B8" s="86">
        <v>6</v>
      </c>
      <c r="C8" s="85" t="s">
        <v>311</v>
      </c>
      <c r="D8" s="85" t="s">
        <v>312</v>
      </c>
      <c r="E8" s="88"/>
      <c r="F8" s="86" t="s">
        <v>252</v>
      </c>
    </row>
    <row r="9" spans="1:9" x14ac:dyDescent="0.25">
      <c r="A9" s="85"/>
    </row>
    <row r="13" spans="1:9" x14ac:dyDescent="0.25">
      <c r="A13" s="73"/>
    </row>
    <row r="16" spans="1:9" x14ac:dyDescent="0.25">
      <c r="A16" s="85"/>
    </row>
  </sheetData>
  <autoFilter ref="B2:H2" xr:uid="{00000000-0009-0000-0000-000001000000}"/>
  <mergeCells count="1">
    <mergeCell ref="G1:I1"/>
  </mergeCells>
  <dataValidations count="1">
    <dataValidation allowBlank="1" showInputMessage="1" showErrorMessage="1" sqref="G11:G1048576 G2" xr:uid="{53323AF1-8365-43BF-8A1E-D9C02C6AC21C}"/>
  </dataValidations>
  <pageMargins left="0.70866141732283472" right="0.70866141732283472" top="1.9685039370078741" bottom="0.74803149606299213" header="0.35433070866141736" footer="0.31496062992125984"/>
  <pageSetup paperSize="9" scale="74"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1CC952DB-BD95-407B-901E-F84A433BE713}">
          <x14:formula1>
            <xm:f>Guide!$A$8:$A$13</xm:f>
          </x14:formula1>
          <xm:sqref>G3:G10</xm:sqref>
        </x14:dataValidation>
        <x14:dataValidation type="list" allowBlank="1" showInputMessage="1" showErrorMessage="1" xr:uid="{4F14E7F4-AFBD-4958-A145-1C998E7BD769}">
          <x14:formula1>
            <xm:f>Guide!$B$8:$B$9</xm:f>
          </x14:formula1>
          <xm:sqref>I3:I9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F1BE8-4B7F-4E31-BAF5-F813B59A7E07}">
  <sheetPr>
    <tabColor theme="9" tint="0.39997558519241921"/>
    <pageSetUpPr fitToPage="1"/>
  </sheetPr>
  <dimension ref="A1:I16"/>
  <sheetViews>
    <sheetView topLeftCell="E1" zoomScale="110" zoomScaleNormal="110" workbookViewId="0">
      <pane ySplit="2" topLeftCell="A3" activePane="bottomLeft" state="frozen"/>
      <selection activeCell="C5" sqref="C5"/>
      <selection pane="bottomLeft" activeCell="A2" sqref="A2"/>
    </sheetView>
  </sheetViews>
  <sheetFormatPr baseColWidth="10" defaultColWidth="9.140625" defaultRowHeight="15" x14ac:dyDescent="0.25"/>
  <cols>
    <col min="1" max="1" width="16.7109375" style="41" bestFit="1" customWidth="1"/>
    <col min="2" max="2" width="11.5703125" style="42" customWidth="1"/>
    <col min="3" max="3" width="73.5703125" style="41" customWidth="1"/>
    <col min="4" max="4" width="52.28515625" style="41" bestFit="1" customWidth="1"/>
    <col min="5" max="5" width="24.140625" style="35" bestFit="1" customWidth="1"/>
    <col min="6" max="6" width="10.5703125" style="43" customWidth="1"/>
    <col min="7" max="7" width="25.28515625" style="41" customWidth="1"/>
    <col min="8" max="8" width="43.28515625" style="41" customWidth="1"/>
    <col min="9" max="16384" width="9.140625" style="41"/>
  </cols>
  <sheetData>
    <row r="1" spans="1:9" ht="15.6" customHeight="1" x14ac:dyDescent="0.25">
      <c r="B1" s="36"/>
      <c r="C1" s="37"/>
      <c r="D1" s="38"/>
      <c r="E1" s="39" t="s">
        <v>242</v>
      </c>
      <c r="F1" s="116"/>
      <c r="G1" s="195" t="s">
        <v>243</v>
      </c>
      <c r="H1" s="196"/>
      <c r="I1" s="196"/>
    </row>
    <row r="2" spans="1:9" s="35" customFormat="1" ht="30.95" customHeight="1" x14ac:dyDescent="0.25">
      <c r="A2" s="32" t="s">
        <v>244</v>
      </c>
      <c r="B2" s="32" t="s">
        <v>245</v>
      </c>
      <c r="C2" s="32" t="s">
        <v>246</v>
      </c>
      <c r="D2" s="32" t="s">
        <v>196</v>
      </c>
      <c r="E2" s="91" t="s">
        <v>247</v>
      </c>
      <c r="F2" s="32" t="s">
        <v>142</v>
      </c>
      <c r="G2" s="34" t="s">
        <v>143</v>
      </c>
      <c r="H2" s="34" t="s">
        <v>144</v>
      </c>
      <c r="I2" s="34" t="s">
        <v>145</v>
      </c>
    </row>
    <row r="3" spans="1:9" ht="30" x14ac:dyDescent="0.25">
      <c r="A3" s="74" t="s">
        <v>313</v>
      </c>
      <c r="B3" s="42">
        <v>1</v>
      </c>
      <c r="C3" s="41" t="s">
        <v>314</v>
      </c>
      <c r="D3" s="41" t="s">
        <v>315</v>
      </c>
      <c r="E3" s="35" t="s">
        <v>49</v>
      </c>
      <c r="F3" s="43" t="s">
        <v>252</v>
      </c>
    </row>
    <row r="4" spans="1:9" ht="30" x14ac:dyDescent="0.25">
      <c r="B4" s="42">
        <v>2</v>
      </c>
      <c r="C4" s="41" t="s">
        <v>316</v>
      </c>
      <c r="D4" s="72" t="s">
        <v>317</v>
      </c>
      <c r="E4" s="35" t="s">
        <v>49</v>
      </c>
      <c r="F4" s="43" t="s">
        <v>252</v>
      </c>
    </row>
    <row r="5" spans="1:9" ht="30" x14ac:dyDescent="0.25">
      <c r="B5" s="42">
        <v>3</v>
      </c>
      <c r="C5" s="41" t="s">
        <v>318</v>
      </c>
      <c r="D5" s="72" t="s">
        <v>319</v>
      </c>
      <c r="E5" s="35" t="s">
        <v>49</v>
      </c>
      <c r="F5" s="43" t="s">
        <v>252</v>
      </c>
    </row>
    <row r="6" spans="1:9" ht="30" x14ac:dyDescent="0.25">
      <c r="A6" s="85"/>
      <c r="B6" s="42">
        <v>4</v>
      </c>
      <c r="C6" s="41" t="s">
        <v>320</v>
      </c>
      <c r="E6" s="35" t="s">
        <v>55</v>
      </c>
      <c r="F6" s="43" t="s">
        <v>252</v>
      </c>
    </row>
    <row r="7" spans="1:9" ht="30" x14ac:dyDescent="0.25">
      <c r="A7" s="40"/>
      <c r="B7" s="42">
        <v>5</v>
      </c>
      <c r="C7" s="40" t="s">
        <v>321</v>
      </c>
      <c r="D7" s="41" t="s">
        <v>322</v>
      </c>
      <c r="E7" s="35" t="s">
        <v>49</v>
      </c>
      <c r="F7" s="43" t="s">
        <v>252</v>
      </c>
    </row>
    <row r="8" spans="1:9" x14ac:dyDescent="0.25">
      <c r="A8" s="85"/>
    </row>
    <row r="9" spans="1:9" x14ac:dyDescent="0.25">
      <c r="A9" s="85"/>
    </row>
    <row r="13" spans="1:9" x14ac:dyDescent="0.25">
      <c r="A13" s="73"/>
    </row>
    <row r="16" spans="1:9" x14ac:dyDescent="0.25">
      <c r="A16" s="85"/>
    </row>
  </sheetData>
  <autoFilter ref="B2:H2" xr:uid="{00000000-0009-0000-0000-000001000000}"/>
  <mergeCells count="1">
    <mergeCell ref="G1:I1"/>
  </mergeCells>
  <dataValidations count="1">
    <dataValidation allowBlank="1" showInputMessage="1" showErrorMessage="1" sqref="G12:G1048576 G2" xr:uid="{C0DC7AFF-6B46-447D-BAB7-2FFE0A288392}"/>
  </dataValidations>
  <pageMargins left="0.70866141732283472" right="0.70866141732283472" top="1.9685039370078741" bottom="0.74803149606299213" header="0.35433070866141736" footer="0.31496062992125984"/>
  <pageSetup paperSize="9" scale="74"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F107DED9-6D72-4BBF-8854-ED5906A8EA74}">
          <x14:formula1>
            <xm:f>Guide!$A$8:$A$13</xm:f>
          </x14:formula1>
          <xm:sqref>G3:G11</xm:sqref>
        </x14:dataValidation>
        <x14:dataValidation type="list" allowBlank="1" showInputMessage="1" showErrorMessage="1" xr:uid="{59029313-CF41-49F1-9A51-9C51D3877127}">
          <x14:formula1>
            <xm:f>Guide!$B$8:$B$9</xm:f>
          </x14:formula1>
          <xm:sqref>I3:I13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18020-3C8F-4126-ADA4-226EA2FFDCB1}">
  <sheetPr>
    <tabColor theme="9" tint="0.39997558519241921"/>
    <pageSetUpPr fitToPage="1"/>
  </sheetPr>
  <dimension ref="A1:I16"/>
  <sheetViews>
    <sheetView topLeftCell="E1" zoomScale="120" zoomScaleNormal="120" workbookViewId="0">
      <pane ySplit="2" topLeftCell="A3" activePane="bottomLeft" state="frozen"/>
      <selection activeCell="C5" sqref="C5"/>
      <selection pane="bottomLeft" activeCell="G1" sqref="G1:I2"/>
    </sheetView>
  </sheetViews>
  <sheetFormatPr baseColWidth="10" defaultColWidth="9.140625" defaultRowHeight="15" x14ac:dyDescent="0.25"/>
  <cols>
    <col min="1" max="1" width="16.7109375" style="41" bestFit="1" customWidth="1"/>
    <col min="2" max="2" width="11.5703125" style="42" customWidth="1"/>
    <col min="3" max="3" width="59.42578125" style="41" bestFit="1" customWidth="1"/>
    <col min="4" max="4" width="62.140625" style="41" bestFit="1" customWidth="1"/>
    <col min="5" max="5" width="24.140625" style="43" bestFit="1" customWidth="1"/>
    <col min="6" max="6" width="10.5703125" style="43" customWidth="1"/>
    <col min="7" max="7" width="27.42578125" style="41" customWidth="1"/>
    <col min="8" max="8" width="34.5703125" style="41" bestFit="1" customWidth="1"/>
    <col min="9" max="16384" width="9.140625" style="41"/>
  </cols>
  <sheetData>
    <row r="1" spans="1:9" ht="15.6" customHeight="1" x14ac:dyDescent="0.25">
      <c r="B1" s="36"/>
      <c r="C1" s="37"/>
      <c r="D1" s="38"/>
      <c r="E1" s="39" t="s">
        <v>242</v>
      </c>
      <c r="F1" s="116"/>
      <c r="G1" s="195" t="s">
        <v>243</v>
      </c>
      <c r="H1" s="196"/>
      <c r="I1" s="196"/>
    </row>
    <row r="2" spans="1:9" s="35" customFormat="1" ht="30.95" customHeight="1" x14ac:dyDescent="0.25">
      <c r="A2" s="32" t="s">
        <v>244</v>
      </c>
      <c r="B2" s="32" t="s">
        <v>245</v>
      </c>
      <c r="C2" s="32" t="s">
        <v>246</v>
      </c>
      <c r="D2" s="32" t="s">
        <v>196</v>
      </c>
      <c r="E2" s="91" t="s">
        <v>247</v>
      </c>
      <c r="F2" s="32" t="s">
        <v>142</v>
      </c>
      <c r="G2" s="34" t="s">
        <v>143</v>
      </c>
      <c r="H2" s="34" t="s">
        <v>144</v>
      </c>
      <c r="I2" s="34" t="s">
        <v>145</v>
      </c>
    </row>
    <row r="3" spans="1:9" ht="30" x14ac:dyDescent="0.25">
      <c r="A3" s="74" t="s">
        <v>323</v>
      </c>
      <c r="B3" s="42">
        <v>1</v>
      </c>
      <c r="C3" s="41" t="s">
        <v>324</v>
      </c>
      <c r="D3" s="41" t="s">
        <v>325</v>
      </c>
      <c r="E3" s="43" t="s">
        <v>326</v>
      </c>
      <c r="F3" s="43" t="s">
        <v>252</v>
      </c>
    </row>
    <row r="4" spans="1:9" ht="30" x14ac:dyDescent="0.25">
      <c r="B4" s="42">
        <v>2</v>
      </c>
      <c r="C4" s="41" t="s">
        <v>327</v>
      </c>
      <c r="D4" s="41" t="s">
        <v>328</v>
      </c>
      <c r="E4" s="43" t="s">
        <v>329</v>
      </c>
      <c r="F4" s="43" t="s">
        <v>252</v>
      </c>
    </row>
    <row r="5" spans="1:9" ht="30" x14ac:dyDescent="0.25">
      <c r="B5" s="42">
        <v>3</v>
      </c>
      <c r="C5" s="41" t="s">
        <v>330</v>
      </c>
      <c r="E5" s="43" t="s">
        <v>47</v>
      </c>
      <c r="F5" s="43" t="s">
        <v>252</v>
      </c>
    </row>
    <row r="6" spans="1:9" x14ac:dyDescent="0.25">
      <c r="A6" s="85"/>
    </row>
    <row r="7" spans="1:9" x14ac:dyDescent="0.25">
      <c r="A7" s="40"/>
    </row>
    <row r="8" spans="1:9" x14ac:dyDescent="0.25">
      <c r="A8" s="85"/>
    </row>
    <row r="9" spans="1:9" x14ac:dyDescent="0.25">
      <c r="A9" s="85"/>
    </row>
    <row r="13" spans="1:9" x14ac:dyDescent="0.25">
      <c r="A13" s="73"/>
    </row>
    <row r="16" spans="1:9" x14ac:dyDescent="0.25">
      <c r="A16" s="85"/>
    </row>
  </sheetData>
  <autoFilter ref="B2:H2" xr:uid="{00000000-0009-0000-0000-000001000000}"/>
  <mergeCells count="1">
    <mergeCell ref="G1:I1"/>
  </mergeCells>
  <dataValidations count="1">
    <dataValidation allowBlank="1" showInputMessage="1" showErrorMessage="1" sqref="G8:G1048576 G2" xr:uid="{45BB5A01-908B-4129-ADC3-A4C9694655DE}"/>
  </dataValidations>
  <pageMargins left="0.70866141732283472" right="0.70866141732283472" top="1.9685039370078741" bottom="0.74803149606299213" header="0.35433070866141736" footer="0.31496062992125984"/>
  <pageSetup paperSize="9" scale="74"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42C87DDB-EF14-4523-81FE-E59E573CA66C}">
          <x14:formula1>
            <xm:f>Guide!$A$8:$A$13</xm:f>
          </x14:formula1>
          <xm:sqref>G3:G7</xm:sqref>
        </x14:dataValidation>
        <x14:dataValidation type="list" allowBlank="1" showInputMessage="1" showErrorMessage="1" xr:uid="{475BC617-1D61-4FC4-B87F-AC15894A97B1}">
          <x14:formula1>
            <xm:f>Guide!$B$8:$B$9</xm:f>
          </x14:formula1>
          <xm:sqref>I3:I9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AFE32-14CF-4624-960D-82D9928745C0}">
  <sheetPr>
    <tabColor theme="9" tint="0.39997558519241921"/>
    <pageSetUpPr fitToPage="1"/>
  </sheetPr>
  <dimension ref="A1:O40"/>
  <sheetViews>
    <sheetView view="pageBreakPreview" zoomScale="80" zoomScaleNormal="100" zoomScaleSheetLayoutView="80" workbookViewId="0">
      <selection activeCell="C4" sqref="C4"/>
    </sheetView>
  </sheetViews>
  <sheetFormatPr baseColWidth="10" defaultColWidth="9.140625" defaultRowHeight="15" x14ac:dyDescent="0.25"/>
  <cols>
    <col min="1" max="1" width="29.140625" style="74" bestFit="1" customWidth="1"/>
    <col min="2" max="2" width="9.7109375" style="42" bestFit="1" customWidth="1"/>
    <col min="3" max="3" width="67.5703125" style="41" customWidth="1"/>
    <col min="4" max="4" width="103.42578125" style="41" customWidth="1"/>
    <col min="5" max="5" width="20.140625" style="35" bestFit="1" customWidth="1"/>
    <col min="6" max="6" width="12.7109375" style="41" customWidth="1"/>
    <col min="7" max="7" width="28.28515625" style="41" customWidth="1"/>
    <col min="8" max="8" width="32" style="41" bestFit="1" customWidth="1"/>
    <col min="9" max="9" width="14.42578125" style="41" bestFit="1" customWidth="1"/>
    <col min="10" max="10" width="13.42578125" style="41" bestFit="1" customWidth="1"/>
    <col min="11" max="16384" width="9.140625" style="41"/>
  </cols>
  <sheetData>
    <row r="1" spans="1:15" ht="15.6" customHeight="1" x14ac:dyDescent="0.25">
      <c r="A1" s="41"/>
      <c r="B1" s="36"/>
      <c r="C1" s="37"/>
      <c r="D1" s="38"/>
      <c r="E1" s="39" t="s">
        <v>242</v>
      </c>
      <c r="F1" s="116"/>
      <c r="G1" s="195" t="s">
        <v>243</v>
      </c>
      <c r="H1" s="196"/>
      <c r="I1" s="196"/>
    </row>
    <row r="2" spans="1:15" s="35" customFormat="1" ht="30.95" customHeight="1" x14ac:dyDescent="0.25">
      <c r="A2" s="32" t="s">
        <v>244</v>
      </c>
      <c r="B2" s="32" t="s">
        <v>245</v>
      </c>
      <c r="C2" s="32" t="s">
        <v>246</v>
      </c>
      <c r="D2" s="32" t="s">
        <v>196</v>
      </c>
      <c r="E2" s="91" t="s">
        <v>247</v>
      </c>
      <c r="F2" s="32" t="s">
        <v>142</v>
      </c>
      <c r="G2" s="34" t="s">
        <v>143</v>
      </c>
      <c r="H2" s="34" t="s">
        <v>144</v>
      </c>
      <c r="I2" s="34" t="s">
        <v>145</v>
      </c>
    </row>
    <row r="3" spans="1:15" s="46" customFormat="1" ht="45" x14ac:dyDescent="0.25">
      <c r="A3" s="74" t="s">
        <v>331</v>
      </c>
      <c r="B3" s="42">
        <v>1</v>
      </c>
      <c r="C3" s="40" t="s">
        <v>332</v>
      </c>
      <c r="D3" s="40" t="s">
        <v>333</v>
      </c>
      <c r="E3" s="116" t="s">
        <v>51</v>
      </c>
      <c r="F3" s="40" t="s">
        <v>150</v>
      </c>
      <c r="G3" s="40"/>
    </row>
    <row r="4" spans="1:15" s="40" customFormat="1" ht="30" x14ac:dyDescent="0.25">
      <c r="A4" s="90"/>
      <c r="B4" s="87">
        <f>1+B3</f>
        <v>2</v>
      </c>
      <c r="C4" s="40" t="s">
        <v>334</v>
      </c>
      <c r="D4" s="40" t="s">
        <v>335</v>
      </c>
      <c r="E4" s="116" t="s">
        <v>336</v>
      </c>
      <c r="F4" s="40" t="s">
        <v>150</v>
      </c>
    </row>
    <row r="5" spans="1:15" s="40" customFormat="1" ht="30" x14ac:dyDescent="0.25">
      <c r="A5" s="90"/>
      <c r="B5" s="87">
        <f>1+B4</f>
        <v>3</v>
      </c>
      <c r="C5" s="40" t="s">
        <v>337</v>
      </c>
      <c r="D5" s="40" t="s">
        <v>338</v>
      </c>
      <c r="E5" s="116" t="s">
        <v>339</v>
      </c>
      <c r="F5" s="40" t="s">
        <v>150</v>
      </c>
    </row>
    <row r="6" spans="1:15" s="40" customFormat="1" ht="30" x14ac:dyDescent="0.25">
      <c r="A6" s="74" t="s">
        <v>340</v>
      </c>
      <c r="B6" s="42">
        <f t="shared" ref="B6:B28" si="0">1+B5</f>
        <v>4</v>
      </c>
      <c r="C6" s="40" t="s">
        <v>341</v>
      </c>
      <c r="D6" s="40" t="s">
        <v>342</v>
      </c>
      <c r="E6" s="116" t="s">
        <v>53</v>
      </c>
      <c r="F6" s="40" t="s">
        <v>150</v>
      </c>
    </row>
    <row r="7" spans="1:15" ht="30" x14ac:dyDescent="0.25">
      <c r="B7" s="86">
        <f t="shared" si="0"/>
        <v>5</v>
      </c>
      <c r="C7" s="85" t="s">
        <v>343</v>
      </c>
      <c r="D7" s="85" t="s">
        <v>344</v>
      </c>
      <c r="E7" s="88" t="s">
        <v>53</v>
      </c>
      <c r="F7" s="85" t="s">
        <v>150</v>
      </c>
      <c r="G7" s="110"/>
      <c r="H7" s="85"/>
      <c r="I7" s="85"/>
      <c r="J7" s="85"/>
      <c r="K7" s="85"/>
      <c r="L7" s="85"/>
      <c r="M7" s="85"/>
      <c r="N7" s="85"/>
      <c r="O7" s="85"/>
    </row>
    <row r="8" spans="1:15" x14ac:dyDescent="0.25">
      <c r="B8" s="42">
        <f t="shared" si="0"/>
        <v>6</v>
      </c>
      <c r="C8" s="41" t="s">
        <v>345</v>
      </c>
      <c r="D8" s="40" t="s">
        <v>346</v>
      </c>
      <c r="E8" s="35" t="s">
        <v>336</v>
      </c>
      <c r="F8" s="41" t="s">
        <v>150</v>
      </c>
      <c r="G8" s="40"/>
    </row>
    <row r="9" spans="1:15" x14ac:dyDescent="0.25">
      <c r="B9" s="42">
        <f t="shared" si="0"/>
        <v>7</v>
      </c>
      <c r="C9" s="41" t="s">
        <v>347</v>
      </c>
      <c r="D9" s="41" t="s">
        <v>348</v>
      </c>
      <c r="E9" s="35" t="s">
        <v>339</v>
      </c>
      <c r="F9" s="41" t="s">
        <v>150</v>
      </c>
      <c r="G9" s="40"/>
    </row>
    <row r="10" spans="1:15" s="85" customFormat="1" x14ac:dyDescent="0.25">
      <c r="A10" s="74" t="s">
        <v>349</v>
      </c>
      <c r="B10" s="86">
        <f t="shared" si="0"/>
        <v>8</v>
      </c>
      <c r="C10" s="85" t="s">
        <v>350</v>
      </c>
      <c r="D10" s="85" t="s">
        <v>351</v>
      </c>
      <c r="E10" s="88"/>
      <c r="F10" s="85" t="s">
        <v>150</v>
      </c>
      <c r="G10" s="110"/>
    </row>
    <row r="11" spans="1:15" ht="45" x14ac:dyDescent="0.25">
      <c r="B11" s="42">
        <f t="shared" si="0"/>
        <v>9</v>
      </c>
      <c r="C11" s="41" t="s">
        <v>352</v>
      </c>
      <c r="D11" s="41" t="s">
        <v>353</v>
      </c>
      <c r="E11" s="35" t="s">
        <v>354</v>
      </c>
      <c r="F11" s="41" t="s">
        <v>150</v>
      </c>
      <c r="G11" s="40"/>
    </row>
    <row r="12" spans="1:15" ht="30" x14ac:dyDescent="0.25">
      <c r="B12" s="86">
        <f t="shared" si="0"/>
        <v>10</v>
      </c>
      <c r="C12" s="85" t="s">
        <v>355</v>
      </c>
      <c r="D12" s="85"/>
      <c r="E12" s="88" t="s">
        <v>339</v>
      </c>
      <c r="F12" s="85" t="s">
        <v>150</v>
      </c>
      <c r="G12" s="110"/>
    </row>
    <row r="13" spans="1:15" s="85" customFormat="1" ht="30" x14ac:dyDescent="0.25">
      <c r="A13" s="88"/>
      <c r="B13" s="86">
        <f t="shared" si="0"/>
        <v>11</v>
      </c>
      <c r="C13" s="85" t="s">
        <v>356</v>
      </c>
      <c r="D13" s="85" t="s">
        <v>357</v>
      </c>
      <c r="E13" s="88" t="s">
        <v>339</v>
      </c>
      <c r="F13" s="85" t="s">
        <v>150</v>
      </c>
      <c r="G13" s="110"/>
    </row>
    <row r="14" spans="1:15" s="85" customFormat="1" ht="30" x14ac:dyDescent="0.25">
      <c r="A14" s="88"/>
      <c r="B14" s="86">
        <f t="shared" si="0"/>
        <v>12</v>
      </c>
      <c r="C14" s="85" t="s">
        <v>358</v>
      </c>
      <c r="E14" s="88"/>
      <c r="F14" s="85" t="s">
        <v>150</v>
      </c>
      <c r="G14" s="110"/>
    </row>
    <row r="15" spans="1:15" x14ac:dyDescent="0.25">
      <c r="B15" s="42">
        <f t="shared" si="0"/>
        <v>13</v>
      </c>
      <c r="C15" s="41" t="s">
        <v>359</v>
      </c>
      <c r="D15" s="41" t="s">
        <v>360</v>
      </c>
      <c r="E15" s="35" t="s">
        <v>339</v>
      </c>
      <c r="F15" s="41" t="s">
        <v>150</v>
      </c>
      <c r="G15" s="40"/>
    </row>
    <row r="16" spans="1:15" ht="30" x14ac:dyDescent="0.25">
      <c r="B16" s="42">
        <f t="shared" si="0"/>
        <v>14</v>
      </c>
      <c r="C16" s="41" t="s">
        <v>361</v>
      </c>
      <c r="D16" s="41" t="s">
        <v>362</v>
      </c>
      <c r="E16" s="35" t="s">
        <v>339</v>
      </c>
      <c r="F16" s="41" t="s">
        <v>150</v>
      </c>
      <c r="G16" s="40"/>
    </row>
    <row r="17" spans="1:7" ht="30" x14ac:dyDescent="0.25">
      <c r="A17" s="74" t="s">
        <v>363</v>
      </c>
      <c r="B17" s="42">
        <f t="shared" si="0"/>
        <v>15</v>
      </c>
      <c r="C17" s="41" t="s">
        <v>364</v>
      </c>
      <c r="G17" s="40"/>
    </row>
    <row r="18" spans="1:7" ht="30" x14ac:dyDescent="0.25">
      <c r="A18" s="41"/>
      <c r="B18" s="42">
        <f t="shared" si="0"/>
        <v>16</v>
      </c>
      <c r="C18" s="41" t="s">
        <v>365</v>
      </c>
      <c r="D18" s="41" t="s">
        <v>366</v>
      </c>
      <c r="E18" s="35" t="s">
        <v>367</v>
      </c>
      <c r="F18" s="41" t="s">
        <v>150</v>
      </c>
      <c r="G18" s="40"/>
    </row>
    <row r="19" spans="1:7" ht="30" x14ac:dyDescent="0.25">
      <c r="A19" s="74" t="s">
        <v>368</v>
      </c>
      <c r="B19" s="42">
        <f t="shared" si="0"/>
        <v>17</v>
      </c>
      <c r="C19" s="41" t="s">
        <v>369</v>
      </c>
      <c r="D19" s="40" t="s">
        <v>370</v>
      </c>
      <c r="E19" s="35" t="s">
        <v>339</v>
      </c>
      <c r="F19" s="41" t="s">
        <v>150</v>
      </c>
      <c r="G19" s="40"/>
    </row>
    <row r="20" spans="1:7" ht="30" x14ac:dyDescent="0.25">
      <c r="A20" s="74" t="s">
        <v>371</v>
      </c>
      <c r="B20" s="42">
        <f t="shared" si="0"/>
        <v>18</v>
      </c>
      <c r="C20" s="41" t="s">
        <v>372</v>
      </c>
      <c r="D20" s="41" t="s">
        <v>373</v>
      </c>
      <c r="E20" s="35" t="s">
        <v>336</v>
      </c>
      <c r="F20" s="41" t="s">
        <v>150</v>
      </c>
      <c r="G20" s="40"/>
    </row>
    <row r="21" spans="1:7" x14ac:dyDescent="0.25">
      <c r="B21" s="42">
        <f t="shared" si="0"/>
        <v>19</v>
      </c>
      <c r="C21" s="41" t="s">
        <v>374</v>
      </c>
      <c r="E21" s="35" t="s">
        <v>336</v>
      </c>
      <c r="F21" s="41" t="s">
        <v>150</v>
      </c>
      <c r="G21" s="40"/>
    </row>
    <row r="22" spans="1:7" ht="30" x14ac:dyDescent="0.25">
      <c r="A22" s="74" t="s">
        <v>375</v>
      </c>
      <c r="B22" s="42">
        <f t="shared" si="0"/>
        <v>20</v>
      </c>
      <c r="C22" s="41" t="s">
        <v>376</v>
      </c>
      <c r="D22" s="41" t="s">
        <v>377</v>
      </c>
      <c r="E22" s="35" t="s">
        <v>53</v>
      </c>
      <c r="F22" s="41" t="s">
        <v>150</v>
      </c>
      <c r="G22" s="40"/>
    </row>
    <row r="23" spans="1:7" x14ac:dyDescent="0.25">
      <c r="B23" s="42">
        <f t="shared" si="0"/>
        <v>21</v>
      </c>
      <c r="C23" s="41" t="s">
        <v>378</v>
      </c>
      <c r="E23" s="35" t="s">
        <v>339</v>
      </c>
      <c r="F23" s="41" t="s">
        <v>150</v>
      </c>
      <c r="G23" s="40"/>
    </row>
    <row r="24" spans="1:7" s="85" customFormat="1" ht="30" x14ac:dyDescent="0.25">
      <c r="A24" s="88"/>
      <c r="B24" s="86">
        <f t="shared" si="0"/>
        <v>22</v>
      </c>
      <c r="C24" s="85" t="s">
        <v>379</v>
      </c>
      <c r="D24" s="85" t="s">
        <v>380</v>
      </c>
      <c r="E24" s="88" t="s">
        <v>53</v>
      </c>
      <c r="F24" s="85" t="s">
        <v>150</v>
      </c>
      <c r="G24" s="110"/>
    </row>
    <row r="25" spans="1:7" x14ac:dyDescent="0.25">
      <c r="B25" s="42">
        <f t="shared" si="0"/>
        <v>23</v>
      </c>
      <c r="C25" s="41" t="s">
        <v>381</v>
      </c>
      <c r="D25" s="41" t="s">
        <v>382</v>
      </c>
      <c r="E25" s="35" t="s">
        <v>336</v>
      </c>
      <c r="F25" s="41" t="s">
        <v>150</v>
      </c>
      <c r="G25" s="40"/>
    </row>
    <row r="26" spans="1:7" s="85" customFormat="1" ht="30" x14ac:dyDescent="0.25">
      <c r="A26" s="88"/>
      <c r="B26" s="86">
        <f t="shared" si="0"/>
        <v>24</v>
      </c>
      <c r="C26" s="85" t="s">
        <v>383</v>
      </c>
      <c r="E26" s="88"/>
      <c r="F26" s="85" t="s">
        <v>150</v>
      </c>
      <c r="G26" s="110"/>
    </row>
    <row r="27" spans="1:7" s="85" customFormat="1" ht="30" x14ac:dyDescent="0.25">
      <c r="A27" s="88"/>
      <c r="B27" s="86">
        <f t="shared" si="0"/>
        <v>25</v>
      </c>
      <c r="C27" s="85" t="s">
        <v>384</v>
      </c>
      <c r="E27" s="88"/>
      <c r="F27" s="85" t="s">
        <v>286</v>
      </c>
      <c r="G27" s="110"/>
    </row>
    <row r="28" spans="1:7" ht="30" x14ac:dyDescent="0.25">
      <c r="A28" s="74" t="s">
        <v>385</v>
      </c>
      <c r="B28" s="42">
        <f t="shared" si="0"/>
        <v>26</v>
      </c>
      <c r="C28" s="41" t="s">
        <v>386</v>
      </c>
      <c r="F28" s="41" t="s">
        <v>387</v>
      </c>
      <c r="G28" s="40"/>
    </row>
    <row r="29" spans="1:7" x14ac:dyDescent="0.25">
      <c r="G29" s="40"/>
    </row>
    <row r="30" spans="1:7" x14ac:dyDescent="0.25">
      <c r="G30" s="40"/>
    </row>
    <row r="31" spans="1:7" x14ac:dyDescent="0.25">
      <c r="G31" s="40"/>
    </row>
    <row r="32" spans="1:7" x14ac:dyDescent="0.25">
      <c r="G32" s="40"/>
    </row>
    <row r="33" spans="6:7" x14ac:dyDescent="0.25">
      <c r="G33" s="40"/>
    </row>
    <row r="34" spans="6:7" x14ac:dyDescent="0.25">
      <c r="G34" s="40"/>
    </row>
    <row r="35" spans="6:7" x14ac:dyDescent="0.25">
      <c r="G35" s="40"/>
    </row>
    <row r="36" spans="6:7" x14ac:dyDescent="0.25">
      <c r="G36" s="40"/>
    </row>
    <row r="37" spans="6:7" x14ac:dyDescent="0.25">
      <c r="G37" s="40"/>
    </row>
    <row r="38" spans="6:7" x14ac:dyDescent="0.25">
      <c r="F38" s="41" t="s">
        <v>388</v>
      </c>
      <c r="G38" s="40"/>
    </row>
    <row r="39" spans="6:7" x14ac:dyDescent="0.25">
      <c r="G39" s="40"/>
    </row>
    <row r="40" spans="6:7" x14ac:dyDescent="0.25">
      <c r="G40" s="40"/>
    </row>
  </sheetData>
  <mergeCells count="1">
    <mergeCell ref="G1:I1"/>
  </mergeCells>
  <dataValidations count="1">
    <dataValidation allowBlank="1" showInputMessage="1" showErrorMessage="1" sqref="G33:G1048576 G2" xr:uid="{E54A0670-349D-4A92-BB19-F328713A90E3}"/>
  </dataValidations>
  <pageMargins left="0.25" right="0.25" top="0.75" bottom="0.75" header="0.3" footer="0.3"/>
  <pageSetup paperSize="9" scale="58"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39112A09-0397-4D37-ACBA-5335C2812DFB}">
          <x14:formula1>
            <xm:f>Guide!$A$8:$A$13</xm:f>
          </x14:formula1>
          <xm:sqref>G3:G32</xm:sqref>
        </x14:dataValidation>
        <x14:dataValidation type="list" allowBlank="1" showInputMessage="1" showErrorMessage="1" xr:uid="{3DA13FD7-2585-44B1-8FA1-A142480DA6E1}">
          <x14:formula1>
            <xm:f>Guide!$B$8:$B$9</xm:f>
          </x14:formula1>
          <xm:sqref>I3:I31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34752-CDD9-4EB1-A2D7-F40B8CC6227D}">
  <sheetPr>
    <tabColor theme="9" tint="0.39997558519241921"/>
  </sheetPr>
  <dimension ref="A1:I22"/>
  <sheetViews>
    <sheetView zoomScaleNormal="100" workbookViewId="0">
      <selection activeCell="A2" sqref="A2"/>
    </sheetView>
  </sheetViews>
  <sheetFormatPr baseColWidth="10" defaultColWidth="9.140625" defaultRowHeight="15" x14ac:dyDescent="0.25"/>
  <cols>
    <col min="1" max="1" width="43.7109375" style="42" bestFit="1" customWidth="1"/>
    <col min="2" max="2" width="11.5703125" style="42" bestFit="1" customWidth="1"/>
    <col min="3" max="3" width="68.85546875" style="41" bestFit="1" customWidth="1"/>
    <col min="4" max="4" width="53.140625" style="41" customWidth="1"/>
    <col min="5" max="5" width="20.42578125" style="43" customWidth="1"/>
    <col min="6" max="6" width="14.140625" style="41" bestFit="1" customWidth="1"/>
    <col min="7" max="7" width="19" style="41" customWidth="1"/>
    <col min="8" max="8" width="32.28515625" style="41" bestFit="1" customWidth="1"/>
    <col min="9" max="9" width="18.140625" style="41" customWidth="1"/>
    <col min="10" max="10" width="13.28515625" style="105" bestFit="1" customWidth="1"/>
    <col min="11" max="16384" width="9.140625" style="105"/>
  </cols>
  <sheetData>
    <row r="1" spans="1:9" ht="15.6" customHeight="1" x14ac:dyDescent="0.25">
      <c r="A1" s="41"/>
      <c r="B1" s="36"/>
      <c r="C1" s="37"/>
      <c r="D1" s="38"/>
      <c r="E1" s="39" t="s">
        <v>242</v>
      </c>
      <c r="F1" s="116"/>
      <c r="G1" s="195" t="s">
        <v>243</v>
      </c>
      <c r="H1" s="196"/>
      <c r="I1" s="196"/>
    </row>
    <row r="2" spans="1:9" s="181" customFormat="1" ht="30.95" customHeight="1" x14ac:dyDescent="0.25">
      <c r="A2" s="32" t="s">
        <v>244</v>
      </c>
      <c r="B2" s="32" t="s">
        <v>245</v>
      </c>
      <c r="C2" s="32" t="s">
        <v>246</v>
      </c>
      <c r="D2" s="32" t="s">
        <v>196</v>
      </c>
      <c r="E2" s="91" t="s">
        <v>247</v>
      </c>
      <c r="F2" s="32" t="s">
        <v>142</v>
      </c>
      <c r="G2" s="34" t="s">
        <v>143</v>
      </c>
      <c r="H2" s="34" t="s">
        <v>144</v>
      </c>
      <c r="I2" s="34" t="s">
        <v>145</v>
      </c>
    </row>
    <row r="3" spans="1:9" x14ac:dyDescent="0.25">
      <c r="A3" s="77" t="s">
        <v>389</v>
      </c>
      <c r="B3" s="75"/>
      <c r="C3" s="78"/>
      <c r="D3" s="96"/>
      <c r="E3" s="78"/>
      <c r="F3" s="92"/>
      <c r="G3" s="78"/>
      <c r="H3" s="78"/>
      <c r="I3" s="78"/>
    </row>
    <row r="4" spans="1:9" ht="60" x14ac:dyDescent="0.25">
      <c r="A4" s="41"/>
      <c r="B4" s="42">
        <v>1</v>
      </c>
      <c r="C4" s="25" t="s">
        <v>390</v>
      </c>
      <c r="D4" s="70"/>
      <c r="E4"/>
      <c r="F4" s="4" t="s">
        <v>252</v>
      </c>
      <c r="G4"/>
      <c r="H4"/>
      <c r="I4"/>
    </row>
    <row r="5" spans="1:9" x14ac:dyDescent="0.25">
      <c r="A5" s="73"/>
      <c r="B5" s="42">
        <v>2</v>
      </c>
      <c r="C5" s="4" t="s">
        <v>391</v>
      </c>
      <c r="D5" s="70"/>
      <c r="E5"/>
      <c r="F5" s="4" t="s">
        <v>252</v>
      </c>
      <c r="G5"/>
      <c r="H5"/>
      <c r="I5"/>
    </row>
    <row r="6" spans="1:9" x14ac:dyDescent="0.25">
      <c r="A6" s="77" t="s">
        <v>392</v>
      </c>
      <c r="B6" s="75"/>
      <c r="C6" s="76"/>
      <c r="D6" s="96"/>
      <c r="E6" s="78"/>
      <c r="F6" s="92"/>
      <c r="G6" s="78"/>
      <c r="H6" s="78"/>
      <c r="I6" s="78"/>
    </row>
    <row r="7" spans="1:9" x14ac:dyDescent="0.25">
      <c r="A7" s="41"/>
      <c r="B7" s="42">
        <v>3</v>
      </c>
      <c r="C7" s="4" t="s">
        <v>393</v>
      </c>
      <c r="D7" s="70"/>
      <c r="E7"/>
      <c r="F7" s="4" t="s">
        <v>252</v>
      </c>
      <c r="G7"/>
      <c r="H7"/>
      <c r="I7"/>
    </row>
    <row r="8" spans="1:9" ht="30" x14ac:dyDescent="0.25">
      <c r="A8" s="73"/>
      <c r="B8" s="42">
        <v>4</v>
      </c>
      <c r="C8" s="25" t="s">
        <v>394</v>
      </c>
      <c r="D8" s="79" t="s">
        <v>395</v>
      </c>
      <c r="E8"/>
      <c r="F8" s="4" t="s">
        <v>252</v>
      </c>
      <c r="G8"/>
      <c r="H8"/>
      <c r="I8"/>
    </row>
    <row r="9" spans="1:9" ht="30" x14ac:dyDescent="0.25">
      <c r="A9" s="73"/>
      <c r="B9" s="42">
        <v>5</v>
      </c>
      <c r="C9" s="4" t="s">
        <v>396</v>
      </c>
      <c r="D9" s="70" t="s">
        <v>397</v>
      </c>
      <c r="E9"/>
      <c r="F9" s="4" t="s">
        <v>252</v>
      </c>
      <c r="G9"/>
      <c r="H9"/>
      <c r="I9"/>
    </row>
    <row r="10" spans="1:9" x14ac:dyDescent="0.25">
      <c r="A10" s="73"/>
      <c r="B10" s="42">
        <v>6</v>
      </c>
      <c r="C10" s="4" t="s">
        <v>398</v>
      </c>
      <c r="D10" s="70" t="s">
        <v>399</v>
      </c>
      <c r="E10"/>
      <c r="F10" s="4" t="s">
        <v>252</v>
      </c>
      <c r="G10"/>
      <c r="H10"/>
      <c r="I10"/>
    </row>
    <row r="11" spans="1:9" x14ac:dyDescent="0.25">
      <c r="A11" s="77" t="s">
        <v>400</v>
      </c>
      <c r="B11" s="75"/>
      <c r="C11" s="76"/>
      <c r="D11" s="96"/>
      <c r="E11" s="78"/>
      <c r="F11" s="76"/>
      <c r="G11" s="78"/>
      <c r="H11" s="78"/>
      <c r="I11" s="78"/>
    </row>
    <row r="12" spans="1:9" x14ac:dyDescent="0.25">
      <c r="A12" s="41"/>
      <c r="B12" s="42">
        <v>7</v>
      </c>
      <c r="C12" s="4" t="s">
        <v>401</v>
      </c>
      <c r="D12" s="70" t="s">
        <v>402</v>
      </c>
      <c r="E12"/>
      <c r="F12" s="4" t="s">
        <v>252</v>
      </c>
      <c r="G12"/>
      <c r="H12"/>
      <c r="I12"/>
    </row>
    <row r="13" spans="1:9" x14ac:dyDescent="0.25">
      <c r="A13" s="73"/>
      <c r="B13" s="42">
        <v>8</v>
      </c>
      <c r="C13" s="4" t="s">
        <v>403</v>
      </c>
      <c r="D13" s="70" t="s">
        <v>404</v>
      </c>
      <c r="E13"/>
      <c r="F13" s="4" t="s">
        <v>252</v>
      </c>
      <c r="G13"/>
      <c r="H13"/>
      <c r="I13"/>
    </row>
    <row r="14" spans="1:9" x14ac:dyDescent="0.25">
      <c r="A14" s="73"/>
      <c r="B14" s="42">
        <v>9</v>
      </c>
      <c r="C14" s="4" t="s">
        <v>405</v>
      </c>
      <c r="D14" s="70" t="s">
        <v>404</v>
      </c>
      <c r="E14"/>
      <c r="F14" s="4" t="s">
        <v>252</v>
      </c>
      <c r="G14"/>
      <c r="H14"/>
      <c r="I14"/>
    </row>
    <row r="15" spans="1:9" x14ac:dyDescent="0.25">
      <c r="A15" s="77" t="s">
        <v>406</v>
      </c>
      <c r="B15" s="75"/>
      <c r="C15" s="76"/>
      <c r="D15" s="96"/>
      <c r="E15" s="78"/>
      <c r="F15" s="92"/>
      <c r="G15" s="78"/>
      <c r="H15" s="78"/>
      <c r="I15" s="78"/>
    </row>
    <row r="16" spans="1:9" ht="30" x14ac:dyDescent="0.25">
      <c r="B16" s="42">
        <v>10</v>
      </c>
      <c r="C16" s="25" t="s">
        <v>407</v>
      </c>
      <c r="D16" s="79"/>
      <c r="E16"/>
      <c r="F16" s="4" t="s">
        <v>252</v>
      </c>
      <c r="G16"/>
      <c r="H16"/>
      <c r="I16"/>
    </row>
    <row r="17" spans="1:9" x14ac:dyDescent="0.25">
      <c r="A17" s="73"/>
      <c r="B17" s="42">
        <v>11</v>
      </c>
      <c r="C17" s="4" t="s">
        <v>408</v>
      </c>
      <c r="D17" s="70"/>
      <c r="E17"/>
      <c r="F17" s="4" t="s">
        <v>252</v>
      </c>
      <c r="G17"/>
      <c r="H17"/>
      <c r="I17"/>
    </row>
    <row r="18" spans="1:9" x14ac:dyDescent="0.25">
      <c r="A18" s="77" t="s">
        <v>409</v>
      </c>
      <c r="B18" s="75"/>
      <c r="C18" s="76"/>
      <c r="D18" s="96"/>
      <c r="E18" s="78"/>
      <c r="F18" s="92"/>
      <c r="G18" s="78"/>
      <c r="H18" s="78"/>
      <c r="I18" s="78"/>
    </row>
    <row r="19" spans="1:9" ht="30" x14ac:dyDescent="0.25">
      <c r="B19" s="42">
        <v>12</v>
      </c>
      <c r="C19" s="25" t="s">
        <v>410</v>
      </c>
      <c r="D19" s="45" t="s">
        <v>411</v>
      </c>
      <c r="E19"/>
      <c r="F19" s="4" t="s">
        <v>252</v>
      </c>
      <c r="G19"/>
      <c r="H19"/>
      <c r="I19"/>
    </row>
    <row r="20" spans="1:9" ht="30" x14ac:dyDescent="0.25">
      <c r="A20" s="73"/>
      <c r="B20" s="42">
        <v>13</v>
      </c>
      <c r="C20" s="4" t="s">
        <v>412</v>
      </c>
      <c r="D20" s="70" t="s">
        <v>413</v>
      </c>
      <c r="E20"/>
      <c r="F20" s="4" t="s">
        <v>252</v>
      </c>
      <c r="G20"/>
      <c r="H20"/>
      <c r="I20"/>
    </row>
    <row r="21" spans="1:9" x14ac:dyDescent="0.25">
      <c r="B21" s="42">
        <v>14</v>
      </c>
      <c r="C21" s="4" t="s">
        <v>414</v>
      </c>
      <c r="D21" s="70"/>
      <c r="E21"/>
      <c r="F21" s="4" t="s">
        <v>387</v>
      </c>
      <c r="G21"/>
      <c r="H21"/>
      <c r="I21"/>
    </row>
    <row r="22" spans="1:9" x14ac:dyDescent="0.25">
      <c r="B22" s="42">
        <v>15</v>
      </c>
      <c r="C22" s="4" t="s">
        <v>415</v>
      </c>
      <c r="D22" s="70"/>
      <c r="E22"/>
      <c r="F22" s="4" t="s">
        <v>252</v>
      </c>
      <c r="G22"/>
      <c r="H22"/>
      <c r="I22"/>
    </row>
  </sheetData>
  <mergeCells count="1">
    <mergeCell ref="G1:I1"/>
  </mergeCells>
  <dataValidations count="1">
    <dataValidation allowBlank="1" showInputMessage="1" showErrorMessage="1" sqref="G24:G1048576 G2" xr:uid="{A7B94050-57FA-4F61-AD54-3CE0A2FDE8BB}"/>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ADA32597-CD19-4DDB-8161-A81B15625C42}">
          <x14:formula1>
            <xm:f>Guide!$A$8:$A$13</xm:f>
          </x14:formula1>
          <xm:sqref>G3:G23</xm:sqref>
        </x14:dataValidation>
        <x14:dataValidation type="list" allowBlank="1" showInputMessage="1" showErrorMessage="1" xr:uid="{75A0FF3A-3E16-41E5-8A06-2264B2F42998}">
          <x14:formula1>
            <xm:f>Guide!$B$8:$B$9</xm:f>
          </x14:formula1>
          <xm:sqref>I3:I24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pageSetUpPr fitToPage="1"/>
  </sheetPr>
  <dimension ref="A1:I54"/>
  <sheetViews>
    <sheetView zoomScaleNormal="100" workbookViewId="0">
      <pane ySplit="2" topLeftCell="A3" activePane="bottomLeft" state="frozen"/>
      <selection activeCell="C5" sqref="C5"/>
      <selection pane="bottomLeft" activeCell="I44" sqref="I44"/>
    </sheetView>
  </sheetViews>
  <sheetFormatPr baseColWidth="10" defaultColWidth="9.140625" defaultRowHeight="15.75" customHeight="1" x14ac:dyDescent="0.25"/>
  <cols>
    <col min="1" max="1" width="19.7109375" style="42" bestFit="1" customWidth="1"/>
    <col min="2" max="2" width="12" style="42" bestFit="1" customWidth="1"/>
    <col min="3" max="3" width="67.42578125" style="93" customWidth="1"/>
    <col min="4" max="4" width="53.5703125" style="41" customWidth="1"/>
    <col min="5" max="5" width="20.42578125" style="43" customWidth="1"/>
    <col min="6" max="6" width="12" style="43" bestFit="1" customWidth="1"/>
    <col min="7" max="7" width="25.85546875" style="41" customWidth="1"/>
    <col min="8" max="8" width="34.5703125" style="41" bestFit="1" customWidth="1"/>
    <col min="9" max="16384" width="9.140625" style="41"/>
  </cols>
  <sheetData>
    <row r="1" spans="1:9" ht="15.6" customHeight="1" x14ac:dyDescent="0.25">
      <c r="A1" s="41"/>
      <c r="B1" s="36"/>
      <c r="C1" s="37"/>
      <c r="D1" s="38"/>
      <c r="E1" s="39" t="s">
        <v>242</v>
      </c>
      <c r="F1" s="116"/>
      <c r="G1" s="195" t="s">
        <v>243</v>
      </c>
      <c r="H1" s="196"/>
      <c r="I1" s="196"/>
    </row>
    <row r="2" spans="1:9" s="35" customFormat="1" ht="30.95" customHeight="1" x14ac:dyDescent="0.25">
      <c r="A2" s="32" t="s">
        <v>244</v>
      </c>
      <c r="B2" s="32" t="s">
        <v>245</v>
      </c>
      <c r="C2" s="32" t="s">
        <v>246</v>
      </c>
      <c r="D2" s="32" t="s">
        <v>196</v>
      </c>
      <c r="E2" s="91" t="s">
        <v>247</v>
      </c>
      <c r="F2" s="32" t="s">
        <v>142</v>
      </c>
      <c r="G2" s="34" t="s">
        <v>143</v>
      </c>
      <c r="H2" s="34" t="s">
        <v>144</v>
      </c>
      <c r="I2" s="34" t="s">
        <v>145</v>
      </c>
    </row>
    <row r="3" spans="1:9" s="73" customFormat="1" ht="30" x14ac:dyDescent="0.25">
      <c r="A3" s="122" t="s">
        <v>416</v>
      </c>
      <c r="B3" s="114">
        <v>1</v>
      </c>
      <c r="C3" s="126" t="s">
        <v>417</v>
      </c>
      <c r="D3" s="113" t="s">
        <v>418</v>
      </c>
      <c r="E3" s="114"/>
      <c r="F3" s="114" t="s">
        <v>252</v>
      </c>
      <c r="G3" s="113"/>
      <c r="H3" s="111"/>
      <c r="I3" s="111"/>
    </row>
    <row r="4" spans="1:9" x14ac:dyDescent="0.25">
      <c r="B4" s="42">
        <v>2</v>
      </c>
      <c r="C4" s="93" t="s">
        <v>419</v>
      </c>
      <c r="D4" s="41" t="s">
        <v>420</v>
      </c>
      <c r="F4" s="43" t="s">
        <v>252</v>
      </c>
    </row>
    <row r="5" spans="1:9" x14ac:dyDescent="0.25">
      <c r="A5" s="74"/>
      <c r="B5" s="42">
        <v>3</v>
      </c>
      <c r="C5" s="93" t="s">
        <v>421</v>
      </c>
      <c r="D5" s="41" t="s">
        <v>252</v>
      </c>
    </row>
    <row r="6" spans="1:9" x14ac:dyDescent="0.25">
      <c r="B6" s="42">
        <v>4</v>
      </c>
      <c r="C6" s="93" t="s">
        <v>422</v>
      </c>
      <c r="D6" s="41" t="s">
        <v>423</v>
      </c>
      <c r="F6" s="43" t="s">
        <v>252</v>
      </c>
    </row>
    <row r="7" spans="1:9" x14ac:dyDescent="0.25">
      <c r="B7" s="42">
        <v>5</v>
      </c>
      <c r="C7" s="93" t="s">
        <v>424</v>
      </c>
      <c r="F7" s="41" t="s">
        <v>252</v>
      </c>
    </row>
    <row r="8" spans="1:9" ht="75" x14ac:dyDescent="0.25">
      <c r="B8" s="42">
        <v>6</v>
      </c>
      <c r="C8" s="93" t="s">
        <v>425</v>
      </c>
      <c r="D8" s="40" t="s">
        <v>426</v>
      </c>
      <c r="F8" s="43" t="s">
        <v>252</v>
      </c>
    </row>
    <row r="9" spans="1:9" x14ac:dyDescent="0.25">
      <c r="B9" s="42">
        <v>7</v>
      </c>
      <c r="C9" s="93" t="s">
        <v>427</v>
      </c>
      <c r="D9" s="41" t="s">
        <v>428</v>
      </c>
      <c r="F9" s="43" t="s">
        <v>252</v>
      </c>
    </row>
    <row r="10" spans="1:9" x14ac:dyDescent="0.25">
      <c r="B10" s="42">
        <v>8</v>
      </c>
      <c r="C10" s="93" t="s">
        <v>429</v>
      </c>
      <c r="F10" s="43" t="s">
        <v>252</v>
      </c>
    </row>
    <row r="11" spans="1:9" x14ac:dyDescent="0.25">
      <c r="B11" s="42">
        <v>9</v>
      </c>
      <c r="C11" s="93" t="s">
        <v>430</v>
      </c>
      <c r="F11" s="43" t="s">
        <v>252</v>
      </c>
    </row>
    <row r="12" spans="1:9" x14ac:dyDescent="0.25">
      <c r="B12" s="42">
        <v>10</v>
      </c>
      <c r="C12" s="93" t="s">
        <v>431</v>
      </c>
      <c r="F12" s="43" t="s">
        <v>252</v>
      </c>
    </row>
    <row r="13" spans="1:9" ht="30" x14ac:dyDescent="0.25">
      <c r="B13" s="42">
        <v>11</v>
      </c>
      <c r="C13" s="45" t="s">
        <v>432</v>
      </c>
      <c r="F13" s="43" t="s">
        <v>252</v>
      </c>
    </row>
    <row r="14" spans="1:9" ht="30" x14ac:dyDescent="0.25">
      <c r="B14" s="42">
        <v>12</v>
      </c>
      <c r="C14" s="45" t="s">
        <v>433</v>
      </c>
      <c r="F14" s="43" t="s">
        <v>252</v>
      </c>
    </row>
    <row r="15" spans="1:9" ht="15" x14ac:dyDescent="0.25">
      <c r="B15" s="42">
        <v>13</v>
      </c>
      <c r="C15" s="45" t="s">
        <v>434</v>
      </c>
      <c r="F15" s="43" t="s">
        <v>252</v>
      </c>
    </row>
    <row r="16" spans="1:9" x14ac:dyDescent="0.25">
      <c r="A16" s="122" t="s">
        <v>435</v>
      </c>
      <c r="B16" s="112">
        <v>14</v>
      </c>
      <c r="C16" s="125" t="s">
        <v>436</v>
      </c>
      <c r="D16" s="124"/>
      <c r="E16" s="114"/>
      <c r="F16" s="114" t="s">
        <v>252</v>
      </c>
      <c r="G16" s="113"/>
      <c r="H16" s="113"/>
      <c r="I16" s="111"/>
    </row>
    <row r="17" spans="1:9" x14ac:dyDescent="0.25">
      <c r="A17" s="74"/>
      <c r="B17" s="42">
        <v>15</v>
      </c>
      <c r="C17" s="94" t="s">
        <v>437</v>
      </c>
      <c r="F17" s="43" t="s">
        <v>252</v>
      </c>
    </row>
    <row r="18" spans="1:9" ht="31.5" x14ac:dyDescent="0.25">
      <c r="A18" s="74"/>
      <c r="B18" s="42">
        <v>16</v>
      </c>
      <c r="C18" s="94" t="s">
        <v>438</v>
      </c>
      <c r="F18" s="43" t="s">
        <v>252</v>
      </c>
    </row>
    <row r="19" spans="1:9" x14ac:dyDescent="0.25">
      <c r="A19" s="74"/>
      <c r="B19" s="42">
        <v>17</v>
      </c>
      <c r="C19" s="94" t="s">
        <v>439</v>
      </c>
      <c r="F19" s="43" t="s">
        <v>252</v>
      </c>
    </row>
    <row r="20" spans="1:9" x14ac:dyDescent="0.25">
      <c r="A20" s="74"/>
      <c r="B20" s="42">
        <v>18</v>
      </c>
      <c r="C20" s="94" t="s">
        <v>440</v>
      </c>
      <c r="F20" s="43" t="s">
        <v>252</v>
      </c>
    </row>
    <row r="21" spans="1:9" x14ac:dyDescent="0.25">
      <c r="A21" s="122" t="s">
        <v>43</v>
      </c>
      <c r="B21" s="112">
        <v>19</v>
      </c>
      <c r="C21" s="123" t="s">
        <v>441</v>
      </c>
      <c r="D21" s="124" t="s">
        <v>442</v>
      </c>
      <c r="E21" s="114"/>
      <c r="F21" s="114" t="s">
        <v>252</v>
      </c>
      <c r="G21" s="113"/>
      <c r="H21" s="113"/>
      <c r="I21" s="111"/>
    </row>
    <row r="22" spans="1:9" x14ac:dyDescent="0.25">
      <c r="B22" s="42">
        <v>20</v>
      </c>
      <c r="C22" s="93" t="s">
        <v>443</v>
      </c>
      <c r="F22" s="43" t="s">
        <v>252</v>
      </c>
    </row>
    <row r="23" spans="1:9" ht="30" x14ac:dyDescent="0.25">
      <c r="B23" s="42">
        <v>21</v>
      </c>
      <c r="C23" s="93" t="s">
        <v>444</v>
      </c>
      <c r="D23" s="41" t="s">
        <v>445</v>
      </c>
      <c r="F23" s="43" t="s">
        <v>252</v>
      </c>
    </row>
    <row r="24" spans="1:9" x14ac:dyDescent="0.25">
      <c r="B24" s="42">
        <v>22</v>
      </c>
      <c r="C24" s="93" t="s">
        <v>446</v>
      </c>
      <c r="D24" t="s">
        <v>447</v>
      </c>
      <c r="F24" s="43" t="s">
        <v>252</v>
      </c>
    </row>
    <row r="25" spans="1:9" x14ac:dyDescent="0.25">
      <c r="B25" s="42">
        <v>23</v>
      </c>
      <c r="C25" s="93" t="s">
        <v>448</v>
      </c>
      <c r="F25" s="43" t="s">
        <v>252</v>
      </c>
    </row>
    <row r="26" spans="1:9" x14ac:dyDescent="0.25">
      <c r="B26" s="42">
        <v>24</v>
      </c>
      <c r="C26" s="93" t="s">
        <v>449</v>
      </c>
      <c r="F26" s="43" t="s">
        <v>252</v>
      </c>
    </row>
    <row r="27" spans="1:9" x14ac:dyDescent="0.25">
      <c r="B27" s="42">
        <v>25</v>
      </c>
      <c r="C27" s="93" t="s">
        <v>450</v>
      </c>
      <c r="F27" s="43" t="s">
        <v>252</v>
      </c>
    </row>
    <row r="28" spans="1:9" ht="30" x14ac:dyDescent="0.25">
      <c r="B28" s="42">
        <v>26</v>
      </c>
      <c r="C28" s="45" t="s">
        <v>451</v>
      </c>
      <c r="F28" s="43" t="s">
        <v>252</v>
      </c>
    </row>
    <row r="29" spans="1:9" ht="15" x14ac:dyDescent="0.25">
      <c r="B29" s="42">
        <v>27</v>
      </c>
      <c r="C29" s="45" t="s">
        <v>452</v>
      </c>
      <c r="F29" s="43" t="s">
        <v>252</v>
      </c>
    </row>
    <row r="30" spans="1:9" x14ac:dyDescent="0.25">
      <c r="A30" s="122" t="s">
        <v>453</v>
      </c>
      <c r="B30" s="112">
        <v>28</v>
      </c>
      <c r="C30" s="125" t="s">
        <v>454</v>
      </c>
      <c r="D30" s="124"/>
      <c r="E30" s="114"/>
      <c r="F30" s="114" t="s">
        <v>252</v>
      </c>
      <c r="G30" s="113"/>
      <c r="H30" s="113"/>
      <c r="I30" s="111"/>
    </row>
    <row r="31" spans="1:9" ht="31.5" x14ac:dyDescent="0.25">
      <c r="B31" s="42">
        <v>29</v>
      </c>
      <c r="C31" s="94" t="s">
        <v>455</v>
      </c>
      <c r="D31" s="84"/>
      <c r="F31" s="43" t="s">
        <v>252</v>
      </c>
    </row>
    <row r="32" spans="1:9" x14ac:dyDescent="0.25">
      <c r="B32" s="42">
        <v>30</v>
      </c>
      <c r="C32" s="94" t="s">
        <v>456</v>
      </c>
      <c r="F32" s="43" t="s">
        <v>252</v>
      </c>
    </row>
    <row r="33" spans="1:9" ht="31.5" x14ac:dyDescent="0.25">
      <c r="B33" s="42">
        <v>31</v>
      </c>
      <c r="C33" s="94" t="s">
        <v>457</v>
      </c>
      <c r="F33" s="43" t="s">
        <v>252</v>
      </c>
    </row>
    <row r="34" spans="1:9" x14ac:dyDescent="0.25">
      <c r="A34" s="122" t="s">
        <v>458</v>
      </c>
      <c r="B34" s="112">
        <v>32</v>
      </c>
      <c r="C34" s="123" t="s">
        <v>459</v>
      </c>
      <c r="D34" s="124"/>
      <c r="E34" s="114"/>
      <c r="F34" s="114" t="s">
        <v>252</v>
      </c>
      <c r="G34" s="113"/>
      <c r="H34" s="113"/>
      <c r="I34" s="111"/>
    </row>
    <row r="35" spans="1:9" ht="63" x14ac:dyDescent="0.25">
      <c r="B35" s="42">
        <v>33</v>
      </c>
      <c r="C35" s="93" t="s">
        <v>460</v>
      </c>
      <c r="F35" s="43" t="s">
        <v>252</v>
      </c>
    </row>
    <row r="36" spans="1:9" ht="31.5" x14ac:dyDescent="0.25">
      <c r="B36" s="42">
        <v>34</v>
      </c>
      <c r="C36" s="93" t="s">
        <v>461</v>
      </c>
      <c r="F36" s="43" t="s">
        <v>252</v>
      </c>
    </row>
    <row r="37" spans="1:9" x14ac:dyDescent="0.25">
      <c r="A37" s="122" t="s">
        <v>462</v>
      </c>
      <c r="B37" s="112">
        <v>35</v>
      </c>
      <c r="C37" s="123" t="s">
        <v>463</v>
      </c>
      <c r="D37" s="124"/>
      <c r="E37" s="114"/>
      <c r="F37" s="114" t="s">
        <v>252</v>
      </c>
      <c r="G37" s="113"/>
      <c r="H37" s="113"/>
      <c r="I37" s="111"/>
    </row>
    <row r="38" spans="1:9" x14ac:dyDescent="0.25">
      <c r="A38" s="73"/>
      <c r="B38" s="42">
        <v>36</v>
      </c>
      <c r="C38" s="95" t="s">
        <v>464</v>
      </c>
      <c r="D38"/>
      <c r="F38" s="43" t="s">
        <v>252</v>
      </c>
    </row>
    <row r="39" spans="1:9" x14ac:dyDescent="0.25">
      <c r="A39" s="73"/>
      <c r="B39" s="42">
        <v>37</v>
      </c>
      <c r="C39" s="95" t="s">
        <v>465</v>
      </c>
      <c r="F39" s="43" t="s">
        <v>252</v>
      </c>
    </row>
    <row r="40" spans="1:9" x14ac:dyDescent="0.25">
      <c r="A40" s="73"/>
      <c r="B40" s="42">
        <v>38</v>
      </c>
      <c r="C40" s="95" t="s">
        <v>466</v>
      </c>
      <c r="D40"/>
      <c r="F40" s="43" t="s">
        <v>252</v>
      </c>
    </row>
    <row r="41" spans="1:9" x14ac:dyDescent="0.25">
      <c r="A41" s="73"/>
      <c r="B41" s="42">
        <v>39</v>
      </c>
      <c r="C41" s="95" t="s">
        <v>467</v>
      </c>
      <c r="D41"/>
      <c r="F41" s="43" t="s">
        <v>252</v>
      </c>
    </row>
    <row r="42" spans="1:9" x14ac:dyDescent="0.25">
      <c r="A42" s="73"/>
      <c r="B42" s="42">
        <v>40</v>
      </c>
      <c r="C42" s="95" t="s">
        <v>468</v>
      </c>
      <c r="D42"/>
      <c r="F42" s="43" t="s">
        <v>252</v>
      </c>
    </row>
    <row r="43" spans="1:9" x14ac:dyDescent="0.25">
      <c r="A43" s="122" t="s">
        <v>469</v>
      </c>
      <c r="B43" s="112">
        <v>41</v>
      </c>
      <c r="C43" s="125" t="s">
        <v>470</v>
      </c>
      <c r="D43" s="124"/>
      <c r="E43" s="114"/>
      <c r="F43" s="114" t="s">
        <v>252</v>
      </c>
      <c r="G43" s="113"/>
      <c r="H43" s="113"/>
      <c r="I43" s="111"/>
    </row>
    <row r="44" spans="1:9" ht="31.5" x14ac:dyDescent="0.25">
      <c r="B44" s="42">
        <v>42</v>
      </c>
      <c r="C44" s="94" t="s">
        <v>471</v>
      </c>
      <c r="F44" s="43" t="s">
        <v>252</v>
      </c>
    </row>
    <row r="45" spans="1:9" x14ac:dyDescent="0.25">
      <c r="B45" s="42">
        <v>43</v>
      </c>
      <c r="C45" s="94" t="s">
        <v>472</v>
      </c>
      <c r="F45" s="43" t="s">
        <v>252</v>
      </c>
    </row>
    <row r="46" spans="1:9" x14ac:dyDescent="0.25">
      <c r="B46" s="42">
        <v>44</v>
      </c>
      <c r="C46" s="94" t="s">
        <v>473</v>
      </c>
      <c r="F46" s="43" t="s">
        <v>252</v>
      </c>
    </row>
    <row r="47" spans="1:9" ht="31.5" x14ac:dyDescent="0.25">
      <c r="B47" s="42">
        <v>45</v>
      </c>
      <c r="C47" s="94" t="s">
        <v>474</v>
      </c>
      <c r="F47" s="43" t="s">
        <v>252</v>
      </c>
    </row>
    <row r="49" spans="3:3" ht="15" x14ac:dyDescent="0.25">
      <c r="C49" s="80"/>
    </row>
    <row r="50" spans="3:3" ht="15" x14ac:dyDescent="0.25">
      <c r="C50" s="80"/>
    </row>
    <row r="51" spans="3:3" ht="15" x14ac:dyDescent="0.25">
      <c r="C51" s="80"/>
    </row>
    <row r="52" spans="3:3" ht="15" x14ac:dyDescent="0.25">
      <c r="C52" s="80"/>
    </row>
    <row r="53" spans="3:3" ht="15" x14ac:dyDescent="0.25">
      <c r="C53" s="80"/>
    </row>
    <row r="54" spans="3:3" ht="15" x14ac:dyDescent="0.25">
      <c r="C54" s="80"/>
    </row>
  </sheetData>
  <autoFilter ref="B2:H2" xr:uid="{00000000-0009-0000-0000-000004000000}"/>
  <mergeCells count="1">
    <mergeCell ref="G1:I1"/>
  </mergeCells>
  <dataValidations count="1">
    <dataValidation allowBlank="1" showInputMessage="1" showErrorMessage="1" sqref="G52:G1048576 G2" xr:uid="{42CCA37F-639E-440D-8255-26A91CEF14CA}"/>
  </dataValidations>
  <pageMargins left="0.70866141732283472" right="0.70866141732283472" top="1.9685039370078741" bottom="0.74803149606299213" header="0.35433070866141736" footer="0.31496062992125984"/>
  <pageSetup paperSize="9" scale="58"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AA02339C-A316-4111-9FD0-E450EC209C47}">
          <x14:formula1>
            <xm:f>Guide!$A$8:$A$13</xm:f>
          </x14:formula1>
          <xm:sqref>G3:G51</xm:sqref>
        </x14:dataValidation>
        <x14:dataValidation type="list" allowBlank="1" showInputMessage="1" showErrorMessage="1" xr:uid="{37F33C4D-A957-4C4E-AC8E-BC78B44CDBBD}">
          <x14:formula1>
            <xm:f>Guide!$B$8:$B$9</xm:f>
          </x14:formula1>
          <xm:sqref>I3:I50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8C17F-37D7-48AD-95F3-35D7B7E9B0CA}">
  <sheetPr>
    <tabColor theme="9" tint="0.39997558519241921"/>
    <pageSetUpPr fitToPage="1"/>
  </sheetPr>
  <dimension ref="A1:J20"/>
  <sheetViews>
    <sheetView tabSelected="1" topLeftCell="D1" zoomScaleNormal="100" workbookViewId="0">
      <pane ySplit="2" topLeftCell="A3" activePane="bottomLeft" state="frozen"/>
      <selection activeCell="C5" sqref="C5"/>
      <selection pane="bottomLeft" activeCell="I5" sqref="I5"/>
    </sheetView>
  </sheetViews>
  <sheetFormatPr baseColWidth="10" defaultColWidth="9.140625" defaultRowHeight="15" x14ac:dyDescent="0.25"/>
  <cols>
    <col min="1" max="1" width="24.7109375" style="41" bestFit="1" customWidth="1"/>
    <col min="2" max="2" width="12" style="42" bestFit="1" customWidth="1"/>
    <col min="3" max="3" width="64.85546875" style="41" customWidth="1"/>
    <col min="4" max="4" width="54.7109375" style="41" customWidth="1"/>
    <col min="5" max="5" width="24.140625" style="35" bestFit="1" customWidth="1"/>
    <col min="6" max="6" width="12" style="43" bestFit="1" customWidth="1"/>
    <col min="7" max="7" width="23" style="41" customWidth="1"/>
    <col min="8" max="8" width="43.28515625" style="41" customWidth="1"/>
    <col min="9" max="9" width="18.140625" style="41" customWidth="1"/>
    <col min="10" max="10" width="21.140625" style="41" customWidth="1"/>
    <col min="11" max="16384" width="9.140625" style="41"/>
  </cols>
  <sheetData>
    <row r="1" spans="1:10" ht="15.6" customHeight="1" x14ac:dyDescent="0.25">
      <c r="B1" s="36"/>
      <c r="C1" s="37"/>
      <c r="D1" s="38"/>
      <c r="E1" s="39" t="s">
        <v>242</v>
      </c>
      <c r="F1" s="116"/>
      <c r="G1" s="195" t="s">
        <v>243</v>
      </c>
      <c r="H1" s="196"/>
      <c r="I1" s="196"/>
    </row>
    <row r="2" spans="1:10" s="35" customFormat="1" ht="30.95" customHeight="1" x14ac:dyDescent="0.25">
      <c r="A2" s="32" t="s">
        <v>244</v>
      </c>
      <c r="B2" s="32" t="s">
        <v>245</v>
      </c>
      <c r="C2" s="32" t="s">
        <v>246</v>
      </c>
      <c r="D2" s="32" t="s">
        <v>196</v>
      </c>
      <c r="E2" s="91" t="s">
        <v>247</v>
      </c>
      <c r="F2" s="32" t="s">
        <v>142</v>
      </c>
      <c r="G2" s="34" t="s">
        <v>143</v>
      </c>
      <c r="H2" s="34" t="s">
        <v>144</v>
      </c>
      <c r="I2" s="34" t="s">
        <v>145</v>
      </c>
    </row>
    <row r="3" spans="1:10" x14ac:dyDescent="0.25">
      <c r="A3" s="74" t="s">
        <v>475</v>
      </c>
      <c r="B3" s="42">
        <v>1</v>
      </c>
      <c r="C3" s="41" t="s">
        <v>476</v>
      </c>
      <c r="D3" s="41" t="s">
        <v>477</v>
      </c>
      <c r="E3" s="102" t="s">
        <v>478</v>
      </c>
      <c r="F3" s="43" t="s">
        <v>252</v>
      </c>
    </row>
    <row r="4" spans="1:10" s="85" customFormat="1" ht="30" x14ac:dyDescent="0.25">
      <c r="B4" s="86">
        <f>1+B3</f>
        <v>2</v>
      </c>
      <c r="C4" s="85" t="s">
        <v>479</v>
      </c>
      <c r="D4" s="85" t="s">
        <v>480</v>
      </c>
      <c r="E4" s="88"/>
      <c r="F4" s="86" t="s">
        <v>252</v>
      </c>
    </row>
    <row r="5" spans="1:10" ht="75" x14ac:dyDescent="0.25">
      <c r="B5" s="87">
        <f t="shared" ref="B5:B6" si="0">1+B4</f>
        <v>3</v>
      </c>
      <c r="C5" s="41" t="s">
        <v>481</v>
      </c>
      <c r="D5" s="41" t="s">
        <v>482</v>
      </c>
      <c r="E5" s="102" t="s">
        <v>478</v>
      </c>
      <c r="F5" s="43" t="s">
        <v>252</v>
      </c>
    </row>
    <row r="6" spans="1:10" ht="30" x14ac:dyDescent="0.25">
      <c r="B6" s="87">
        <f t="shared" si="0"/>
        <v>4</v>
      </c>
      <c r="C6" s="41" t="s">
        <v>483</v>
      </c>
      <c r="E6" s="35" t="s">
        <v>484</v>
      </c>
      <c r="F6" s="43" t="s">
        <v>252</v>
      </c>
    </row>
    <row r="7" spans="1:10" ht="45" x14ac:dyDescent="0.25">
      <c r="A7" s="74" t="s">
        <v>485</v>
      </c>
      <c r="B7" s="42">
        <f>1+B6</f>
        <v>5</v>
      </c>
      <c r="C7" s="41" t="s">
        <v>486</v>
      </c>
      <c r="D7" s="41" t="s">
        <v>487</v>
      </c>
      <c r="E7" s="35" t="s">
        <v>53</v>
      </c>
      <c r="F7" s="43" t="s">
        <v>252</v>
      </c>
    </row>
    <row r="8" spans="1:10" s="85" customFormat="1" ht="30" x14ac:dyDescent="0.25">
      <c r="A8" s="88"/>
      <c r="B8" s="86">
        <f t="shared" ref="B8:B16" si="1">1+B7</f>
        <v>6</v>
      </c>
      <c r="C8" s="85" t="s">
        <v>488</v>
      </c>
      <c r="E8" s="88"/>
      <c r="F8" s="86" t="s">
        <v>252</v>
      </c>
    </row>
    <row r="9" spans="1:10" s="85" customFormat="1" ht="30" x14ac:dyDescent="0.25">
      <c r="A9" s="88"/>
      <c r="B9" s="86">
        <f t="shared" si="1"/>
        <v>7</v>
      </c>
      <c r="C9" s="85" t="s">
        <v>489</v>
      </c>
      <c r="D9" s="85" t="s">
        <v>490</v>
      </c>
      <c r="E9" s="88"/>
      <c r="F9" s="86" t="s">
        <v>252</v>
      </c>
    </row>
    <row r="10" spans="1:10" ht="60" x14ac:dyDescent="0.25">
      <c r="A10" s="74"/>
      <c r="B10" s="42">
        <f t="shared" si="1"/>
        <v>8</v>
      </c>
      <c r="C10" s="41" t="s">
        <v>491</v>
      </c>
      <c r="D10" s="41" t="s">
        <v>492</v>
      </c>
      <c r="E10" s="35" t="s">
        <v>53</v>
      </c>
      <c r="F10" s="43" t="s">
        <v>252</v>
      </c>
    </row>
    <row r="11" spans="1:10" ht="30" x14ac:dyDescent="0.25">
      <c r="A11" s="74"/>
      <c r="B11" s="42">
        <f t="shared" si="1"/>
        <v>9</v>
      </c>
      <c r="C11" s="41" t="s">
        <v>493</v>
      </c>
      <c r="D11" s="40" t="s">
        <v>494</v>
      </c>
      <c r="E11" s="35" t="s">
        <v>53</v>
      </c>
      <c r="F11" s="43" t="s">
        <v>252</v>
      </c>
    </row>
    <row r="12" spans="1:10" s="85" customFormat="1" ht="30" x14ac:dyDescent="0.25">
      <c r="A12" s="86"/>
      <c r="B12" s="42">
        <f t="shared" si="1"/>
        <v>10</v>
      </c>
      <c r="C12" s="85" t="s">
        <v>495</v>
      </c>
      <c r="D12" s="85" t="s">
        <v>496</v>
      </c>
      <c r="E12" s="88"/>
      <c r="F12" s="86" t="s">
        <v>252</v>
      </c>
    </row>
    <row r="13" spans="1:10" s="85" customFormat="1" ht="30" x14ac:dyDescent="0.25">
      <c r="A13" s="86"/>
      <c r="B13" s="42">
        <f t="shared" si="1"/>
        <v>11</v>
      </c>
      <c r="C13" s="85" t="s">
        <v>497</v>
      </c>
      <c r="E13" s="88"/>
      <c r="F13" s="86" t="s">
        <v>252</v>
      </c>
    </row>
    <row r="14" spans="1:10" s="85" customFormat="1" ht="30" x14ac:dyDescent="0.25">
      <c r="A14" s="86"/>
      <c r="B14" s="42">
        <f t="shared" si="1"/>
        <v>12</v>
      </c>
      <c r="C14" s="85" t="s">
        <v>498</v>
      </c>
      <c r="D14" s="85" t="s">
        <v>499</v>
      </c>
      <c r="E14" s="88"/>
      <c r="F14" s="86" t="s">
        <v>252</v>
      </c>
    </row>
    <row r="15" spans="1:10" ht="30" x14ac:dyDescent="0.25">
      <c r="A15" s="73" t="s">
        <v>500</v>
      </c>
      <c r="B15" s="86">
        <f t="shared" si="1"/>
        <v>13</v>
      </c>
      <c r="C15" s="85" t="s">
        <v>501</v>
      </c>
      <c r="D15" s="85" t="s">
        <v>502</v>
      </c>
      <c r="E15" s="88" t="s">
        <v>53</v>
      </c>
      <c r="F15" s="86" t="s">
        <v>252</v>
      </c>
      <c r="G15" s="97"/>
      <c r="H15" s="97"/>
      <c r="I15" s="97"/>
      <c r="J15" s="97"/>
    </row>
    <row r="16" spans="1:10" s="85" customFormat="1" ht="30" x14ac:dyDescent="0.25">
      <c r="A16" s="86"/>
      <c r="B16" s="86">
        <f t="shared" si="1"/>
        <v>14</v>
      </c>
      <c r="C16" s="85" t="s">
        <v>503</v>
      </c>
      <c r="D16" s="85" t="s">
        <v>504</v>
      </c>
      <c r="E16" s="88" t="s">
        <v>53</v>
      </c>
      <c r="F16" s="86" t="s">
        <v>252</v>
      </c>
    </row>
    <row r="20" spans="2:2" x14ac:dyDescent="0.25">
      <c r="B20" s="41"/>
    </row>
  </sheetData>
  <autoFilter ref="A2:J2" xr:uid="{00000000-0001-0000-0200-000000000000}"/>
  <mergeCells count="1">
    <mergeCell ref="G1:I1"/>
  </mergeCells>
  <dataValidations count="1">
    <dataValidation allowBlank="1" showInputMessage="1" showErrorMessage="1" sqref="G1048554:G1048576 G21:G1048552 G2" xr:uid="{6C15388F-9690-4151-97DF-B252B66E4E9D}"/>
  </dataValidations>
  <pageMargins left="0.70866141732283472" right="0.70866141732283472" top="1.9685039370078741" bottom="0.74803149606299213" header="0.35433070866141736" footer="0.31496062992125984"/>
  <pageSetup paperSize="9" scale="74"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B91E736-27D7-4CED-9F05-8473F13A4D91}">
          <x14:formula1>
            <xm:f>Guide!$A$8:$A$13</xm:f>
          </x14:formula1>
          <xm:sqref>G3:G20</xm:sqref>
        </x14:dataValidation>
        <x14:dataValidation type="list" allowBlank="1" showInputMessage="1" showErrorMessage="1" xr:uid="{DDD6EB34-2FFD-4B73-A67B-CA1A5D2AB371}">
          <x14:formula1>
            <xm:f>Guide!$B$8:$B$9</xm:f>
          </x14:formula1>
          <xm:sqref>I3:I19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B2536-29C4-4833-9D24-48FCBA317F3B}">
  <sheetPr>
    <tabColor theme="9" tint="0.39997558519241921"/>
    <pageSetUpPr fitToPage="1"/>
  </sheetPr>
  <dimension ref="A1:O23"/>
  <sheetViews>
    <sheetView zoomScaleNormal="100" workbookViewId="0">
      <selection activeCell="XEH9" sqref="XEH9"/>
    </sheetView>
  </sheetViews>
  <sheetFormatPr baseColWidth="10" defaultColWidth="9.140625" defaultRowHeight="15" x14ac:dyDescent="0.25"/>
  <cols>
    <col min="1" max="1" width="42.85546875" style="26" bestFit="1" customWidth="1"/>
    <col min="2" max="2" width="11.140625" style="26" bestFit="1" customWidth="1"/>
    <col min="3" max="3" width="46.28515625" style="45" customWidth="1"/>
    <col min="4" max="4" width="50.7109375" style="45" customWidth="1"/>
    <col min="5" max="5" width="47.140625" style="25" bestFit="1" customWidth="1"/>
    <col min="6" max="6" width="35.140625" style="45" customWidth="1"/>
    <col min="7" max="7" width="12.42578125" style="45" customWidth="1"/>
    <col min="8" max="8" width="41.28515625" style="45" bestFit="1" customWidth="1"/>
    <col min="9" max="9" width="31.28515625" style="25" bestFit="1" customWidth="1"/>
    <col min="10" max="10" width="20.42578125" style="180" bestFit="1" customWidth="1"/>
    <col min="11" max="11" width="14.28515625" style="180" bestFit="1" customWidth="1"/>
    <col min="12" max="16384" width="9.140625" style="180"/>
  </cols>
  <sheetData>
    <row r="1" spans="1:15" ht="14.45" customHeight="1" x14ac:dyDescent="0.25">
      <c r="A1" s="41"/>
      <c r="B1" s="36"/>
      <c r="C1" s="37"/>
      <c r="D1" s="38"/>
      <c r="E1" s="39" t="s">
        <v>242</v>
      </c>
      <c r="F1" s="116"/>
      <c r="G1" s="195" t="s">
        <v>243</v>
      </c>
      <c r="H1" s="196"/>
      <c r="I1" s="196"/>
      <c r="J1" s="105"/>
      <c r="K1" s="105"/>
      <c r="L1" s="105"/>
      <c r="M1" s="105"/>
      <c r="N1" s="105"/>
      <c r="O1" s="105"/>
    </row>
    <row r="2" spans="1:15" s="181" customFormat="1" ht="30.95" customHeight="1" x14ac:dyDescent="0.25">
      <c r="A2" s="32" t="s">
        <v>244</v>
      </c>
      <c r="B2" s="32" t="s">
        <v>245</v>
      </c>
      <c r="C2" s="32" t="s">
        <v>246</v>
      </c>
      <c r="D2" s="32" t="s">
        <v>196</v>
      </c>
      <c r="E2" s="91" t="s">
        <v>247</v>
      </c>
      <c r="F2" s="32" t="s">
        <v>142</v>
      </c>
      <c r="G2" s="34" t="s">
        <v>143</v>
      </c>
      <c r="H2" s="34" t="s">
        <v>144</v>
      </c>
      <c r="I2" s="34" t="s">
        <v>145</v>
      </c>
    </row>
    <row r="3" spans="1:15" x14ac:dyDescent="0.25">
      <c r="A3" s="111" t="s">
        <v>505</v>
      </c>
      <c r="B3" s="118"/>
      <c r="C3" s="119" t="s">
        <v>506</v>
      </c>
      <c r="D3" s="120"/>
      <c r="E3" s="121"/>
      <c r="F3" s="120"/>
      <c r="G3" s="120"/>
      <c r="H3" s="120"/>
      <c r="I3" s="121"/>
    </row>
    <row r="4" spans="1:15" s="105" customFormat="1" ht="53.45" customHeight="1" x14ac:dyDescent="0.25">
      <c r="A4" s="41" t="s">
        <v>507</v>
      </c>
      <c r="B4" s="42">
        <v>1</v>
      </c>
      <c r="C4" s="45" t="s">
        <v>508</v>
      </c>
      <c r="D4" s="35" t="s">
        <v>509</v>
      </c>
      <c r="E4" s="74" t="s">
        <v>510</v>
      </c>
      <c r="F4" s="72" t="s">
        <v>150</v>
      </c>
      <c r="G4" s="72"/>
      <c r="H4" s="80"/>
      <c r="I4"/>
    </row>
    <row r="5" spans="1:15" s="105" customFormat="1" ht="45" x14ac:dyDescent="0.25">
      <c r="A5" s="45" t="s">
        <v>511</v>
      </c>
      <c r="B5" s="42">
        <f>1+B4</f>
        <v>2</v>
      </c>
      <c r="C5" s="45" t="s">
        <v>512</v>
      </c>
      <c r="D5" s="35" t="s">
        <v>513</v>
      </c>
      <c r="E5" s="74" t="s">
        <v>514</v>
      </c>
      <c r="F5" s="72" t="s">
        <v>150</v>
      </c>
      <c r="G5" s="72"/>
      <c r="H5" s="80"/>
      <c r="I5"/>
    </row>
    <row r="6" spans="1:15" ht="45" x14ac:dyDescent="0.25">
      <c r="A6" s="45" t="s">
        <v>515</v>
      </c>
      <c r="B6" s="42">
        <f t="shared" ref="B6:B17" si="0">1+B5</f>
        <v>3</v>
      </c>
      <c r="C6" s="45" t="s">
        <v>516</v>
      </c>
      <c r="D6" s="35" t="s">
        <v>517</v>
      </c>
      <c r="E6" s="74" t="s">
        <v>518</v>
      </c>
      <c r="F6" s="72" t="s">
        <v>150</v>
      </c>
      <c r="G6" s="72"/>
    </row>
    <row r="7" spans="1:15" ht="30" x14ac:dyDescent="0.25">
      <c r="B7" s="42">
        <f t="shared" si="0"/>
        <v>4</v>
      </c>
      <c r="C7" s="45" t="s">
        <v>519</v>
      </c>
      <c r="D7" s="35" t="s">
        <v>517</v>
      </c>
      <c r="E7" s="74" t="s">
        <v>520</v>
      </c>
      <c r="F7" s="72" t="s">
        <v>150</v>
      </c>
      <c r="G7" s="72"/>
    </row>
    <row r="8" spans="1:15" ht="45" x14ac:dyDescent="0.25">
      <c r="A8" s="25"/>
      <c r="B8" s="42">
        <f t="shared" si="0"/>
        <v>5</v>
      </c>
      <c r="C8" s="45" t="s">
        <v>521</v>
      </c>
      <c r="D8" s="35" t="s">
        <v>513</v>
      </c>
      <c r="E8" s="74" t="s">
        <v>522</v>
      </c>
      <c r="F8" s="72" t="s">
        <v>150</v>
      </c>
      <c r="G8" s="72"/>
    </row>
    <row r="9" spans="1:15" ht="45" x14ac:dyDescent="0.25">
      <c r="A9" s="25"/>
      <c r="B9" s="42">
        <f t="shared" si="0"/>
        <v>6</v>
      </c>
      <c r="C9" s="45" t="s">
        <v>523</v>
      </c>
      <c r="D9" s="35" t="s">
        <v>517</v>
      </c>
      <c r="E9" s="74" t="s">
        <v>524</v>
      </c>
      <c r="F9" s="72" t="s">
        <v>150</v>
      </c>
      <c r="G9" s="72"/>
    </row>
    <row r="10" spans="1:15" ht="30" x14ac:dyDescent="0.25">
      <c r="A10" s="25"/>
      <c r="B10" s="42">
        <f t="shared" si="0"/>
        <v>7</v>
      </c>
      <c r="C10" s="45" t="s">
        <v>525</v>
      </c>
      <c r="D10" s="35" t="s">
        <v>517</v>
      </c>
      <c r="E10" s="74" t="s">
        <v>526</v>
      </c>
      <c r="F10" s="72" t="s">
        <v>150</v>
      </c>
      <c r="G10" s="72"/>
    </row>
    <row r="11" spans="1:15" ht="30" x14ac:dyDescent="0.25">
      <c r="A11" s="25"/>
      <c r="B11" s="42">
        <f t="shared" si="0"/>
        <v>8</v>
      </c>
      <c r="C11" s="45" t="s">
        <v>527</v>
      </c>
      <c r="D11" s="35" t="s">
        <v>513</v>
      </c>
      <c r="E11" s="74" t="s">
        <v>528</v>
      </c>
      <c r="F11" s="72" t="s">
        <v>150</v>
      </c>
      <c r="G11" s="72"/>
    </row>
    <row r="12" spans="1:15" x14ac:dyDescent="0.25">
      <c r="A12" s="25"/>
      <c r="B12" s="42">
        <f t="shared" si="0"/>
        <v>9</v>
      </c>
      <c r="C12" s="45" t="s">
        <v>529</v>
      </c>
      <c r="D12" s="101" t="s">
        <v>530</v>
      </c>
      <c r="E12" s="74" t="s">
        <v>531</v>
      </c>
      <c r="F12" s="72" t="s">
        <v>150</v>
      </c>
      <c r="G12" s="72"/>
    </row>
    <row r="13" spans="1:15" ht="30" x14ac:dyDescent="0.25">
      <c r="A13" s="25"/>
      <c r="B13" s="42">
        <f t="shared" si="0"/>
        <v>10</v>
      </c>
      <c r="C13" s="45" t="s">
        <v>532</v>
      </c>
      <c r="D13" s="35" t="s">
        <v>517</v>
      </c>
      <c r="E13" s="74" t="s">
        <v>533</v>
      </c>
      <c r="F13" s="72" t="s">
        <v>150</v>
      </c>
      <c r="G13" s="72"/>
    </row>
    <row r="14" spans="1:15" ht="30" x14ac:dyDescent="0.25">
      <c r="B14" s="42">
        <f t="shared" si="0"/>
        <v>11</v>
      </c>
      <c r="C14" s="45" t="s">
        <v>534</v>
      </c>
      <c r="D14" s="45" t="s">
        <v>530</v>
      </c>
      <c r="E14" s="74" t="s">
        <v>535</v>
      </c>
      <c r="F14" s="72" t="s">
        <v>150</v>
      </c>
      <c r="G14" s="72"/>
    </row>
    <row r="15" spans="1:15" x14ac:dyDescent="0.25">
      <c r="B15" s="42">
        <f t="shared" si="0"/>
        <v>12</v>
      </c>
      <c r="C15" s="45" t="s">
        <v>536</v>
      </c>
      <c r="D15" s="45" t="s">
        <v>537</v>
      </c>
      <c r="E15" s="74" t="s">
        <v>538</v>
      </c>
      <c r="F15" s="72" t="s">
        <v>150</v>
      </c>
      <c r="G15" s="72"/>
    </row>
    <row r="16" spans="1:15" x14ac:dyDescent="0.25">
      <c r="B16" s="42">
        <f t="shared" si="0"/>
        <v>13</v>
      </c>
      <c r="C16" s="45" t="s">
        <v>539</v>
      </c>
      <c r="D16" s="45" t="s">
        <v>540</v>
      </c>
      <c r="E16" s="74" t="s">
        <v>541</v>
      </c>
      <c r="F16" s="72" t="s">
        <v>150</v>
      </c>
      <c r="G16" s="72"/>
    </row>
    <row r="17" spans="1:9" x14ac:dyDescent="0.25">
      <c r="B17" s="42">
        <f t="shared" si="0"/>
        <v>14</v>
      </c>
      <c r="C17" s="45" t="s">
        <v>542</v>
      </c>
      <c r="D17" s="45" t="s">
        <v>540</v>
      </c>
      <c r="E17" s="74" t="s">
        <v>543</v>
      </c>
      <c r="F17" s="72" t="s">
        <v>150</v>
      </c>
      <c r="G17" s="72"/>
    </row>
    <row r="18" spans="1:9" ht="18.75" customHeight="1" x14ac:dyDescent="0.25">
      <c r="A18" s="111" t="s">
        <v>544</v>
      </c>
      <c r="B18" s="121"/>
      <c r="C18" s="119" t="s">
        <v>462</v>
      </c>
      <c r="D18" s="120"/>
      <c r="E18" s="121"/>
      <c r="F18" s="120"/>
      <c r="G18" s="120"/>
      <c r="H18" s="120"/>
      <c r="I18" s="121"/>
    </row>
    <row r="19" spans="1:9" s="105" customFormat="1" ht="30" x14ac:dyDescent="0.25">
      <c r="A19" s="73"/>
      <c r="B19" s="42">
        <v>1</v>
      </c>
      <c r="C19" s="45" t="s">
        <v>545</v>
      </c>
      <c r="D19" s="35" t="s">
        <v>513</v>
      </c>
      <c r="E19" s="71" t="s">
        <v>546</v>
      </c>
      <c r="F19" s="72" t="s">
        <v>150</v>
      </c>
      <c r="G19" s="72"/>
      <c r="H19" s="80"/>
      <c r="I19"/>
    </row>
    <row r="20" spans="1:9" s="105" customFormat="1" ht="30" x14ac:dyDescent="0.25">
      <c r="A20" s="73"/>
      <c r="B20" s="42">
        <f t="shared" ref="B20:B23" si="1">1+B19</f>
        <v>2</v>
      </c>
      <c r="C20" s="45" t="s">
        <v>547</v>
      </c>
      <c r="D20" s="35" t="s">
        <v>513</v>
      </c>
      <c r="E20" s="71" t="s">
        <v>548</v>
      </c>
      <c r="F20" s="72" t="s">
        <v>150</v>
      </c>
      <c r="G20" s="72"/>
      <c r="H20" s="80"/>
      <c r="I20"/>
    </row>
    <row r="21" spans="1:9" s="105" customFormat="1" ht="30" x14ac:dyDescent="0.25">
      <c r="A21" s="73"/>
      <c r="B21" s="42">
        <f t="shared" si="1"/>
        <v>3</v>
      </c>
      <c r="C21" s="45" t="s">
        <v>549</v>
      </c>
      <c r="D21" s="35" t="s">
        <v>530</v>
      </c>
      <c r="E21" s="71" t="s">
        <v>550</v>
      </c>
      <c r="F21" s="72" t="s">
        <v>150</v>
      </c>
      <c r="G21" s="72"/>
      <c r="H21" s="80"/>
      <c r="I21"/>
    </row>
    <row r="22" spans="1:9" s="105" customFormat="1" ht="30" x14ac:dyDescent="0.25">
      <c r="A22" s="73"/>
      <c r="B22" s="42">
        <f t="shared" si="1"/>
        <v>4</v>
      </c>
      <c r="C22" s="45" t="s">
        <v>551</v>
      </c>
      <c r="D22" s="35" t="s">
        <v>513</v>
      </c>
      <c r="E22" s="71" t="s">
        <v>552</v>
      </c>
      <c r="F22" s="72" t="s">
        <v>150</v>
      </c>
      <c r="G22" s="72"/>
      <c r="H22" s="80"/>
      <c r="I22"/>
    </row>
    <row r="23" spans="1:9" s="105" customFormat="1" x14ac:dyDescent="0.25">
      <c r="A23" s="73"/>
      <c r="B23" s="42">
        <f t="shared" si="1"/>
        <v>5</v>
      </c>
      <c r="C23" s="45" t="s">
        <v>553</v>
      </c>
      <c r="D23" s="35" t="s">
        <v>513</v>
      </c>
      <c r="E23" s="71" t="s">
        <v>554</v>
      </c>
      <c r="F23" s="72" t="s">
        <v>150</v>
      </c>
      <c r="G23" s="72"/>
      <c r="H23" s="80"/>
      <c r="I23"/>
    </row>
  </sheetData>
  <autoFilter ref="B2:K2" xr:uid="{00000000-0009-0000-0000-000003000000}"/>
  <mergeCells count="1">
    <mergeCell ref="G1:I1"/>
  </mergeCells>
  <dataValidations count="1">
    <dataValidation allowBlank="1" showInputMessage="1" showErrorMessage="1" sqref="F4:F30 G25:G1048576 G2" xr:uid="{3CFC407E-A869-42CB-B2E7-36498BB99FD3}"/>
  </dataValidations>
  <pageMargins left="0.70866141732283472" right="0.70866141732283472" top="1.9685039370078741" bottom="0.74803149606299213" header="0.35433070866141736" footer="0.31496062992125984"/>
  <pageSetup paperSize="9" scale="63" fitToHeight="0" orientation="landscape" r:id="rId1"/>
  <headerFooter>
    <oddHeader>&amp;L&amp;G&amp;C&amp;"Nunito,Gras"&amp;14&amp;K04+000&amp;A&amp;R&amp;"-,Italique"&amp;12Confidentiel</oddHeader>
    <oddFooter>&amp;L&amp;Z&amp;F&amp;R&amp;D</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316318D8-F8EF-455D-8B33-175566296AE2}">
          <x14:formula1>
            <xm:f>Guide!$A$8:$A$8</xm:f>
          </x14:formula1>
          <xm:sqref>H4:H18</xm:sqref>
        </x14:dataValidation>
        <x14:dataValidation type="list" allowBlank="1" showInputMessage="1" showErrorMessage="1" xr:uid="{EA8ED743-D070-4268-933D-D1631C0F8500}">
          <x14:formula1>
            <xm:f>Guide!$A$8:$A$13</xm:f>
          </x14:formula1>
          <xm:sqref>G3:G24</xm:sqref>
        </x14:dataValidation>
        <x14:dataValidation type="list" allowBlank="1" showInputMessage="1" showErrorMessage="1" xr:uid="{C04BF933-6DB6-44CF-9640-BFB368BECEDD}">
          <x14:formula1>
            <xm:f>Guide!$B$8:$B$9</xm:f>
          </x14:formula1>
          <xm:sqref>I3:I24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4.9989318521683403E-2"/>
  </sheetPr>
  <dimension ref="A1:A6"/>
  <sheetViews>
    <sheetView workbookViewId="0">
      <selection activeCell="A7" sqref="A7"/>
    </sheetView>
  </sheetViews>
  <sheetFormatPr baseColWidth="10" defaultColWidth="11.42578125" defaultRowHeight="15" x14ac:dyDescent="0.25"/>
  <sheetData>
    <row r="1" spans="1:1" x14ac:dyDescent="0.25">
      <c r="A1">
        <v>0</v>
      </c>
    </row>
    <row r="2" spans="1:1" x14ac:dyDescent="0.25">
      <c r="A2">
        <v>1</v>
      </c>
    </row>
    <row r="3" spans="1:1" x14ac:dyDescent="0.25">
      <c r="A3">
        <v>2</v>
      </c>
    </row>
    <row r="4" spans="1:1" x14ac:dyDescent="0.25">
      <c r="A4">
        <v>3</v>
      </c>
    </row>
    <row r="5" spans="1:1" x14ac:dyDescent="0.25">
      <c r="A5">
        <v>4</v>
      </c>
    </row>
    <row r="6" spans="1:1" x14ac:dyDescent="0.25">
      <c r="A6">
        <v>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FF"/>
  </sheetPr>
  <dimension ref="A1:N29"/>
  <sheetViews>
    <sheetView zoomScale="85" zoomScaleNormal="85" workbookViewId="0">
      <selection activeCell="B11" sqref="B11"/>
    </sheetView>
  </sheetViews>
  <sheetFormatPr baseColWidth="10" defaultColWidth="9.140625" defaultRowHeight="15" x14ac:dyDescent="0.25"/>
  <cols>
    <col min="1" max="1" width="10.140625" style="12" customWidth="1"/>
    <col min="2" max="2" width="59.28515625" customWidth="1"/>
    <col min="3" max="3" width="54.28515625" customWidth="1"/>
    <col min="4" max="4" width="55.7109375" customWidth="1"/>
    <col min="5" max="5" width="23.42578125" customWidth="1"/>
    <col min="6" max="6" width="32.5703125" customWidth="1"/>
    <col min="7" max="7" width="37.140625" customWidth="1"/>
    <col min="8" max="8" width="61.42578125" customWidth="1"/>
    <col min="9" max="9" width="20.5703125" customWidth="1"/>
    <col min="10" max="10" width="25.28515625" customWidth="1"/>
    <col min="11" max="11" width="25.42578125" customWidth="1"/>
    <col min="12" max="12" width="29.42578125" customWidth="1"/>
    <col min="13" max="13" width="18.140625" customWidth="1"/>
    <col min="14" max="14" width="21.140625" customWidth="1"/>
  </cols>
  <sheetData>
    <row r="1" spans="1:14" s="4" customFormat="1" ht="38.25" customHeight="1" x14ac:dyDescent="0.25">
      <c r="A1" s="200"/>
      <c r="B1" s="200"/>
      <c r="C1" s="200"/>
      <c r="D1" s="18"/>
      <c r="E1" s="2" t="s">
        <v>242</v>
      </c>
      <c r="F1" s="2" t="s">
        <v>242</v>
      </c>
      <c r="G1" s="2" t="s">
        <v>242</v>
      </c>
      <c r="H1" s="21" t="s">
        <v>242</v>
      </c>
      <c r="I1" s="21"/>
      <c r="J1" s="21" t="s">
        <v>242</v>
      </c>
      <c r="K1" s="21" t="s">
        <v>242</v>
      </c>
      <c r="L1" s="21" t="s">
        <v>242</v>
      </c>
      <c r="M1" s="3"/>
      <c r="N1" s="3"/>
    </row>
    <row r="2" spans="1:14" s="4" customFormat="1" ht="18.75" customHeight="1" x14ac:dyDescent="0.25">
      <c r="A2" s="9"/>
      <c r="B2" s="5"/>
      <c r="C2" s="2" t="s">
        <v>242</v>
      </c>
      <c r="D2" s="2"/>
      <c r="E2" s="2" t="s">
        <v>242</v>
      </c>
      <c r="F2" s="2" t="s">
        <v>242</v>
      </c>
      <c r="G2" s="15" t="s">
        <v>555</v>
      </c>
      <c r="H2" s="6"/>
      <c r="I2" s="3"/>
      <c r="J2" s="21" t="s">
        <v>242</v>
      </c>
      <c r="K2" s="21" t="s">
        <v>242</v>
      </c>
      <c r="L2" s="21" t="s">
        <v>242</v>
      </c>
      <c r="M2" s="3"/>
      <c r="N2" s="3"/>
    </row>
    <row r="3" spans="1:14" s="4" customFormat="1" ht="15" customHeight="1" x14ac:dyDescent="0.25">
      <c r="A3" s="9"/>
      <c r="B3" s="5"/>
      <c r="C3" s="2" t="s">
        <v>242</v>
      </c>
      <c r="D3" s="2"/>
      <c r="E3" s="2" t="s">
        <v>242</v>
      </c>
      <c r="F3" s="2" t="s">
        <v>242</v>
      </c>
      <c r="G3" s="15" t="s">
        <v>556</v>
      </c>
      <c r="H3" s="6"/>
      <c r="I3" s="3"/>
      <c r="J3" s="197" t="s">
        <v>557</v>
      </c>
      <c r="K3" s="197"/>
      <c r="L3" s="197"/>
      <c r="M3" s="3"/>
      <c r="N3" s="3"/>
    </row>
    <row r="4" spans="1:14" s="4" customFormat="1" ht="18.75" customHeight="1" x14ac:dyDescent="0.25">
      <c r="A4" s="9"/>
      <c r="B4" s="8"/>
      <c r="C4" s="2" t="s">
        <v>242</v>
      </c>
      <c r="D4" s="2"/>
      <c r="E4" s="2" t="s">
        <v>242</v>
      </c>
      <c r="F4" s="2" t="s">
        <v>242</v>
      </c>
      <c r="G4" s="15" t="s">
        <v>558</v>
      </c>
      <c r="H4" s="17"/>
      <c r="I4" s="3"/>
      <c r="J4" s="197"/>
      <c r="K4" s="197"/>
      <c r="L4" s="197"/>
      <c r="M4" s="3"/>
      <c r="N4" s="3"/>
    </row>
    <row r="5" spans="1:14" s="4" customFormat="1" ht="16.5" customHeight="1" x14ac:dyDescent="0.25">
      <c r="A5" s="9"/>
      <c r="B5" s="5"/>
      <c r="C5" s="2" t="s">
        <v>242</v>
      </c>
      <c r="D5" s="2"/>
      <c r="E5" s="2" t="s">
        <v>242</v>
      </c>
      <c r="F5" s="2" t="s">
        <v>242</v>
      </c>
      <c r="G5" s="16" t="s">
        <v>559</v>
      </c>
      <c r="H5" s="6"/>
      <c r="I5" s="21"/>
      <c r="J5" s="21" t="s">
        <v>242</v>
      </c>
      <c r="K5" s="21" t="s">
        <v>242</v>
      </c>
      <c r="L5" s="21" t="s">
        <v>242</v>
      </c>
      <c r="M5" s="3"/>
      <c r="N5" s="3"/>
    </row>
    <row r="6" spans="1:14" s="4" customFormat="1" x14ac:dyDescent="0.25">
      <c r="A6" s="10" t="s">
        <v>242</v>
      </c>
      <c r="B6" s="21"/>
      <c r="C6" s="21" t="s">
        <v>242</v>
      </c>
      <c r="D6" s="21"/>
      <c r="E6" s="21" t="s">
        <v>242</v>
      </c>
      <c r="F6" s="21" t="s">
        <v>242</v>
      </c>
      <c r="G6" s="21" t="s">
        <v>242</v>
      </c>
      <c r="H6" s="21" t="s">
        <v>242</v>
      </c>
      <c r="I6" s="3"/>
      <c r="J6" s="198" t="s">
        <v>560</v>
      </c>
      <c r="K6" s="199"/>
      <c r="L6" s="199"/>
      <c r="M6" s="199"/>
      <c r="N6" s="3"/>
    </row>
    <row r="7" spans="1:14" s="1" customFormat="1" ht="36.75" customHeight="1" x14ac:dyDescent="0.25">
      <c r="A7" s="13" t="s">
        <v>561</v>
      </c>
      <c r="B7" s="13" t="s">
        <v>562</v>
      </c>
      <c r="C7" s="13" t="s">
        <v>563</v>
      </c>
      <c r="D7" s="13" t="s">
        <v>564</v>
      </c>
      <c r="E7" s="13" t="s">
        <v>565</v>
      </c>
      <c r="F7" s="13" t="s">
        <v>566</v>
      </c>
      <c r="G7" s="13" t="s">
        <v>567</v>
      </c>
      <c r="H7" s="13" t="s">
        <v>568</v>
      </c>
      <c r="I7" s="13" t="s">
        <v>569</v>
      </c>
      <c r="J7" s="14" t="s">
        <v>570</v>
      </c>
      <c r="K7" s="14" t="s">
        <v>571</v>
      </c>
      <c r="L7" s="14" t="s">
        <v>572</v>
      </c>
      <c r="M7" s="13" t="s">
        <v>573</v>
      </c>
      <c r="N7" s="13" t="s">
        <v>574</v>
      </c>
    </row>
    <row r="8" spans="1:14" s="4" customFormat="1" ht="24.95" customHeight="1" x14ac:dyDescent="0.25">
      <c r="A8" s="11">
        <v>1</v>
      </c>
      <c r="B8" s="23" t="s">
        <v>575</v>
      </c>
      <c r="C8" s="23"/>
      <c r="D8" s="23" t="s">
        <v>576</v>
      </c>
      <c r="E8" s="24"/>
      <c r="F8" s="24"/>
      <c r="G8" s="24"/>
      <c r="H8" s="23"/>
      <c r="I8" s="24"/>
      <c r="J8" s="24"/>
      <c r="K8" s="24"/>
      <c r="L8" s="24"/>
      <c r="M8" s="24"/>
      <c r="N8" s="24"/>
    </row>
    <row r="9" spans="1:14" s="4" customFormat="1" ht="24.95" customHeight="1" x14ac:dyDescent="0.25">
      <c r="A9" s="11">
        <v>2</v>
      </c>
      <c r="B9" s="23" t="s">
        <v>577</v>
      </c>
      <c r="C9" s="23"/>
      <c r="D9" s="23"/>
      <c r="E9" s="24"/>
      <c r="F9" s="24"/>
      <c r="G9" s="24"/>
      <c r="H9" s="23"/>
      <c r="I9" s="24"/>
      <c r="J9" s="24"/>
      <c r="K9" s="24"/>
      <c r="L9" s="24"/>
      <c r="M9" s="24"/>
      <c r="N9" s="24"/>
    </row>
    <row r="10" spans="1:14" s="4" customFormat="1" ht="24.95" customHeight="1" x14ac:dyDescent="0.25">
      <c r="A10" s="11">
        <v>3</v>
      </c>
      <c r="B10" s="23" t="s">
        <v>578</v>
      </c>
      <c r="C10" s="23"/>
      <c r="D10" s="23" t="s">
        <v>579</v>
      </c>
      <c r="E10" s="24"/>
      <c r="F10" s="24"/>
      <c r="G10" s="24"/>
      <c r="H10" s="23"/>
      <c r="I10" s="24"/>
      <c r="J10" s="24"/>
      <c r="K10" s="24"/>
      <c r="L10" s="24"/>
      <c r="M10" s="24"/>
      <c r="N10" s="24"/>
    </row>
    <row r="11" spans="1:14" s="4" customFormat="1" ht="24.95" customHeight="1" x14ac:dyDescent="0.25">
      <c r="A11" s="11">
        <v>4</v>
      </c>
      <c r="B11" s="23" t="s">
        <v>580</v>
      </c>
      <c r="C11" s="23"/>
      <c r="D11" s="23" t="s">
        <v>579</v>
      </c>
      <c r="E11" s="24"/>
      <c r="F11" s="24"/>
      <c r="G11" s="24"/>
      <c r="H11" s="23"/>
      <c r="I11" s="24"/>
      <c r="J11" s="24"/>
      <c r="K11" s="24"/>
      <c r="L11" s="24"/>
      <c r="M11" s="24"/>
      <c r="N11" s="24"/>
    </row>
    <row r="12" spans="1:14" s="4" customFormat="1" ht="24.95" customHeight="1" x14ac:dyDescent="0.25">
      <c r="A12" s="11">
        <v>5</v>
      </c>
      <c r="B12" s="23" t="s">
        <v>581</v>
      </c>
      <c r="C12" s="23"/>
      <c r="D12" s="23" t="s">
        <v>582</v>
      </c>
      <c r="E12" s="24"/>
      <c r="F12" s="24"/>
      <c r="G12" s="24"/>
      <c r="H12" s="23"/>
      <c r="I12" s="24"/>
      <c r="J12" s="24"/>
      <c r="K12" s="24"/>
      <c r="L12" s="24"/>
      <c r="M12" s="24"/>
      <c r="N12" s="24"/>
    </row>
    <row r="13" spans="1:14" s="4" customFormat="1" ht="24.95" customHeight="1" x14ac:dyDescent="0.25">
      <c r="A13" s="11">
        <v>6</v>
      </c>
      <c r="B13" s="23" t="s">
        <v>583</v>
      </c>
      <c r="C13" s="23"/>
      <c r="D13" s="23" t="s">
        <v>579</v>
      </c>
      <c r="E13" s="24"/>
      <c r="F13" s="24"/>
      <c r="G13" s="24"/>
      <c r="H13" s="23"/>
      <c r="I13" s="24"/>
      <c r="J13" s="24"/>
      <c r="K13" s="24"/>
      <c r="L13" s="24"/>
      <c r="M13" s="24"/>
      <c r="N13" s="24"/>
    </row>
    <row r="14" spans="1:14" s="4" customFormat="1" ht="24.95" customHeight="1" x14ac:dyDescent="0.25">
      <c r="A14" s="11">
        <v>7</v>
      </c>
      <c r="B14" s="23" t="s">
        <v>584</v>
      </c>
      <c r="C14" s="23"/>
      <c r="D14" s="23" t="s">
        <v>585</v>
      </c>
      <c r="E14" s="24"/>
      <c r="F14" s="24"/>
      <c r="G14" s="24"/>
      <c r="H14" s="23"/>
      <c r="I14" s="24"/>
      <c r="J14" s="24"/>
      <c r="K14" s="24"/>
      <c r="L14" s="24"/>
      <c r="M14" s="24"/>
      <c r="N14" s="24"/>
    </row>
    <row r="15" spans="1:14" s="4" customFormat="1" ht="24.95" customHeight="1" x14ac:dyDescent="0.25">
      <c r="A15" s="11">
        <v>8</v>
      </c>
      <c r="B15" s="19"/>
      <c r="C15" s="19"/>
      <c r="D15" s="7"/>
      <c r="E15" s="6"/>
      <c r="F15" s="6"/>
      <c r="G15" s="6"/>
      <c r="H15" s="7"/>
      <c r="I15" s="6"/>
      <c r="J15" s="6"/>
      <c r="K15" s="6"/>
      <c r="L15" s="6"/>
      <c r="M15" s="6"/>
      <c r="N15" s="6"/>
    </row>
    <row r="16" spans="1:14" s="4" customFormat="1" ht="24.95" customHeight="1" x14ac:dyDescent="0.25">
      <c r="A16" s="11">
        <v>9</v>
      </c>
      <c r="B16" s="19"/>
      <c r="C16" s="19"/>
      <c r="D16" s="7"/>
      <c r="E16" s="6"/>
      <c r="F16" s="6"/>
      <c r="G16" s="6"/>
      <c r="H16" s="7"/>
      <c r="I16" s="6"/>
      <c r="J16" s="6"/>
      <c r="K16" s="6"/>
      <c r="L16" s="6"/>
      <c r="M16" s="6"/>
      <c r="N16" s="6"/>
    </row>
    <row r="17" spans="1:14" s="4" customFormat="1" ht="24.95" customHeight="1" x14ac:dyDescent="0.25">
      <c r="A17" s="11">
        <v>10</v>
      </c>
      <c r="B17" s="19"/>
      <c r="C17" s="19"/>
      <c r="D17" s="7"/>
      <c r="E17" s="6"/>
      <c r="F17" s="6"/>
      <c r="G17" s="6"/>
      <c r="H17" s="7"/>
      <c r="I17" s="6"/>
      <c r="J17" s="6"/>
      <c r="K17" s="6"/>
      <c r="L17" s="6"/>
      <c r="M17" s="6"/>
      <c r="N17" s="6"/>
    </row>
    <row r="18" spans="1:14" ht="24.95" customHeight="1" x14ac:dyDescent="0.25">
      <c r="A18" s="11">
        <v>11</v>
      </c>
      <c r="B18" s="19"/>
      <c r="C18" s="19"/>
      <c r="D18" s="7"/>
      <c r="E18" s="6"/>
      <c r="F18" s="6"/>
      <c r="G18" s="6"/>
      <c r="H18" s="7"/>
      <c r="I18" s="6"/>
      <c r="J18" s="6"/>
      <c r="K18" s="6"/>
      <c r="L18" s="6"/>
      <c r="M18" s="6"/>
      <c r="N18" s="6"/>
    </row>
    <row r="19" spans="1:14" ht="24.95" customHeight="1" x14ac:dyDescent="0.25">
      <c r="A19" s="20">
        <v>12</v>
      </c>
      <c r="B19" s="19"/>
      <c r="C19" s="19"/>
      <c r="D19" s="7"/>
      <c r="E19" s="6"/>
      <c r="F19" s="6"/>
      <c r="G19" s="6"/>
      <c r="H19" s="7"/>
      <c r="I19" s="6"/>
      <c r="J19" s="6"/>
      <c r="K19" s="6"/>
      <c r="L19" s="6"/>
      <c r="M19" s="6"/>
      <c r="N19" s="6"/>
    </row>
    <row r="20" spans="1:14" ht="24.95" customHeight="1" x14ac:dyDescent="0.25">
      <c r="A20" s="20">
        <v>13</v>
      </c>
      <c r="B20" s="19"/>
      <c r="C20" s="19"/>
      <c r="D20" s="7"/>
      <c r="E20" s="6"/>
      <c r="F20" s="6"/>
      <c r="G20" s="6"/>
      <c r="H20" s="7"/>
      <c r="I20" s="6"/>
      <c r="J20" s="6"/>
      <c r="K20" s="6"/>
      <c r="L20" s="6"/>
      <c r="M20" s="6"/>
      <c r="N20" s="6"/>
    </row>
    <row r="21" spans="1:14" ht="24.95" customHeight="1" x14ac:dyDescent="0.25">
      <c r="A21" s="11">
        <v>14</v>
      </c>
      <c r="B21" s="19"/>
      <c r="C21" s="19"/>
      <c r="D21" s="7"/>
      <c r="E21" s="6"/>
      <c r="F21" s="6"/>
      <c r="G21" s="6"/>
      <c r="H21" s="7"/>
      <c r="I21" s="6"/>
      <c r="J21" s="6"/>
      <c r="K21" s="6"/>
      <c r="L21" s="6"/>
      <c r="M21" s="6"/>
      <c r="N21" s="6"/>
    </row>
    <row r="22" spans="1:14" ht="24.95" customHeight="1" x14ac:dyDescent="0.25">
      <c r="A22" s="11">
        <v>15</v>
      </c>
      <c r="B22" s="19"/>
      <c r="C22" s="19"/>
      <c r="D22" s="7"/>
      <c r="E22" s="6"/>
      <c r="F22" s="6"/>
      <c r="G22" s="6"/>
      <c r="H22" s="7"/>
      <c r="I22" s="6"/>
      <c r="J22" s="6"/>
      <c r="K22" s="6"/>
      <c r="L22" s="6"/>
      <c r="M22" s="6"/>
      <c r="N22" s="6"/>
    </row>
    <row r="23" spans="1:14" ht="24.95" customHeight="1" x14ac:dyDescent="0.25">
      <c r="A23" s="11">
        <v>16</v>
      </c>
      <c r="B23" s="19"/>
      <c r="C23" s="19"/>
      <c r="D23" s="7"/>
      <c r="E23" s="6"/>
      <c r="F23" s="6"/>
      <c r="G23" s="6"/>
      <c r="H23" s="7"/>
      <c r="I23" s="6"/>
      <c r="J23" s="6"/>
      <c r="K23" s="6"/>
      <c r="L23" s="6"/>
      <c r="M23" s="6"/>
      <c r="N23" s="6"/>
    </row>
    <row r="24" spans="1:14" ht="24.95" customHeight="1" x14ac:dyDescent="0.25">
      <c r="A24" s="11">
        <v>17</v>
      </c>
      <c r="B24" s="19"/>
      <c r="C24" s="19"/>
      <c r="D24" s="7"/>
      <c r="E24" s="6"/>
      <c r="F24" s="6"/>
      <c r="G24" s="6"/>
      <c r="H24" s="7"/>
      <c r="I24" s="6"/>
      <c r="J24" s="6"/>
      <c r="K24" s="6"/>
      <c r="L24" s="6"/>
      <c r="M24" s="6"/>
      <c r="N24" s="6"/>
    </row>
    <row r="25" spans="1:14" ht="24.95" customHeight="1" x14ac:dyDescent="0.25">
      <c r="A25" s="11">
        <v>18</v>
      </c>
      <c r="B25" s="19"/>
      <c r="C25" s="19"/>
      <c r="D25" s="7"/>
      <c r="E25" s="6"/>
      <c r="F25" s="6"/>
      <c r="G25" s="6"/>
      <c r="H25" s="7"/>
      <c r="I25" s="6"/>
      <c r="J25" s="6"/>
      <c r="K25" s="6"/>
      <c r="L25" s="6"/>
      <c r="M25" s="6"/>
      <c r="N25" s="6"/>
    </row>
    <row r="26" spans="1:14" ht="24.95" customHeight="1" x14ac:dyDescent="0.25">
      <c r="A26" s="11">
        <v>19</v>
      </c>
      <c r="B26" s="19"/>
      <c r="C26" s="19"/>
      <c r="D26" s="7"/>
      <c r="E26" s="6"/>
      <c r="F26" s="6"/>
      <c r="G26" s="6"/>
      <c r="H26" s="7"/>
      <c r="I26" s="6"/>
      <c r="J26" s="6"/>
      <c r="K26" s="6"/>
      <c r="L26" s="6"/>
      <c r="M26" s="6"/>
      <c r="N26" s="6"/>
    </row>
    <row r="27" spans="1:14" ht="24.95" customHeight="1" x14ac:dyDescent="0.25">
      <c r="A27" s="11">
        <v>20</v>
      </c>
      <c r="B27" s="19"/>
      <c r="C27" s="19"/>
      <c r="D27" s="7"/>
      <c r="E27" s="6"/>
      <c r="F27" s="6"/>
      <c r="G27" s="6"/>
      <c r="H27" s="7"/>
      <c r="I27" s="6"/>
      <c r="J27" s="6"/>
      <c r="K27" s="6"/>
      <c r="L27" s="6"/>
      <c r="M27" s="6"/>
      <c r="N27" s="6"/>
    </row>
    <row r="28" spans="1:14" ht="24.95" customHeight="1" x14ac:dyDescent="0.25">
      <c r="A28" s="11">
        <v>21</v>
      </c>
      <c r="B28" s="19"/>
      <c r="C28" s="19"/>
      <c r="D28" s="7"/>
      <c r="E28" s="6"/>
      <c r="F28" s="6"/>
      <c r="G28" s="6"/>
      <c r="H28" s="7"/>
      <c r="I28" s="6"/>
      <c r="J28" s="6"/>
      <c r="K28" s="6"/>
      <c r="L28" s="6"/>
      <c r="M28" s="6"/>
      <c r="N28" s="6"/>
    </row>
    <row r="29" spans="1:14" ht="24.95" customHeight="1" x14ac:dyDescent="0.25">
      <c r="A29" s="11">
        <v>22</v>
      </c>
      <c r="B29" s="19"/>
      <c r="C29" s="19"/>
      <c r="D29" s="7"/>
      <c r="E29" s="6"/>
      <c r="F29" s="6"/>
      <c r="G29" s="6"/>
      <c r="H29" s="7"/>
      <c r="I29" s="6"/>
      <c r="J29" s="6"/>
      <c r="K29" s="6"/>
      <c r="L29" s="6"/>
      <c r="M29" s="6"/>
      <c r="N29" s="6"/>
    </row>
  </sheetData>
  <autoFilter ref="A7:N7" xr:uid="{00000000-0009-0000-0000-00000B000000}"/>
  <mergeCells count="3">
    <mergeCell ref="J3:L4"/>
    <mergeCell ref="J6:M6"/>
    <mergeCell ref="A1:C1"/>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FF"/>
  </sheetPr>
  <dimension ref="A1:N29"/>
  <sheetViews>
    <sheetView zoomScale="85" zoomScaleNormal="85" workbookViewId="0">
      <selection activeCell="B11" sqref="B11"/>
    </sheetView>
  </sheetViews>
  <sheetFormatPr baseColWidth="10" defaultColWidth="9.140625" defaultRowHeight="15" x14ac:dyDescent="0.25"/>
  <cols>
    <col min="1" max="1" width="10.140625" style="12" customWidth="1"/>
    <col min="2" max="2" width="59.28515625" customWidth="1"/>
    <col min="3" max="3" width="54.28515625" customWidth="1"/>
    <col min="4" max="4" width="55.7109375" customWidth="1"/>
    <col min="5" max="5" width="23.42578125" customWidth="1"/>
    <col min="6" max="6" width="32.5703125" customWidth="1"/>
    <col min="7" max="7" width="37.140625" customWidth="1"/>
    <col min="8" max="8" width="61.42578125" customWidth="1"/>
    <col min="9" max="9" width="20.5703125" customWidth="1"/>
    <col min="10" max="10" width="25.28515625" customWidth="1"/>
    <col min="11" max="11" width="25.42578125" customWidth="1"/>
    <col min="12" max="12" width="29.42578125" customWidth="1"/>
    <col min="13" max="13" width="18.140625" customWidth="1"/>
    <col min="14" max="14" width="21.140625" customWidth="1"/>
  </cols>
  <sheetData>
    <row r="1" spans="1:14" s="4" customFormat="1" ht="38.25" customHeight="1" x14ac:dyDescent="0.25">
      <c r="A1" s="200"/>
      <c r="B1" s="200"/>
      <c r="C1" s="200"/>
      <c r="D1" s="18"/>
      <c r="E1" s="2" t="s">
        <v>242</v>
      </c>
      <c r="F1" s="2" t="s">
        <v>242</v>
      </c>
      <c r="G1" s="2" t="s">
        <v>242</v>
      </c>
      <c r="H1" s="21" t="s">
        <v>242</v>
      </c>
      <c r="I1" s="21"/>
      <c r="J1" s="21" t="s">
        <v>242</v>
      </c>
      <c r="K1" s="21" t="s">
        <v>242</v>
      </c>
      <c r="L1" s="21" t="s">
        <v>242</v>
      </c>
      <c r="M1" s="3"/>
      <c r="N1" s="3"/>
    </row>
    <row r="2" spans="1:14" s="4" customFormat="1" ht="18.75" customHeight="1" x14ac:dyDescent="0.25">
      <c r="A2" s="9"/>
      <c r="B2" s="5"/>
      <c r="C2" s="2" t="s">
        <v>242</v>
      </c>
      <c r="D2" s="2"/>
      <c r="E2" s="2" t="s">
        <v>242</v>
      </c>
      <c r="F2" s="2" t="s">
        <v>242</v>
      </c>
      <c r="G2" s="15" t="s">
        <v>555</v>
      </c>
      <c r="H2" s="6"/>
      <c r="I2" s="3"/>
      <c r="J2" s="21" t="s">
        <v>242</v>
      </c>
      <c r="K2" s="21" t="s">
        <v>242</v>
      </c>
      <c r="L2" s="21" t="s">
        <v>242</v>
      </c>
      <c r="M2" s="3"/>
      <c r="N2" s="3"/>
    </row>
    <row r="3" spans="1:14" s="4" customFormat="1" ht="15" customHeight="1" x14ac:dyDescent="0.25">
      <c r="A3" s="9"/>
      <c r="B3" s="5"/>
      <c r="C3" s="2" t="s">
        <v>242</v>
      </c>
      <c r="D3" s="2"/>
      <c r="E3" s="2" t="s">
        <v>242</v>
      </c>
      <c r="F3" s="2" t="s">
        <v>242</v>
      </c>
      <c r="G3" s="15" t="s">
        <v>556</v>
      </c>
      <c r="H3" s="6"/>
      <c r="I3" s="3"/>
      <c r="J3" s="197" t="s">
        <v>557</v>
      </c>
      <c r="K3" s="197"/>
      <c r="L3" s="197"/>
      <c r="M3" s="3"/>
      <c r="N3" s="3"/>
    </row>
    <row r="4" spans="1:14" s="4" customFormat="1" ht="18.75" customHeight="1" x14ac:dyDescent="0.25">
      <c r="A4" s="9"/>
      <c r="B4" s="8"/>
      <c r="C4" s="2" t="s">
        <v>242</v>
      </c>
      <c r="D4" s="2"/>
      <c r="E4" s="2" t="s">
        <v>242</v>
      </c>
      <c r="F4" s="2" t="s">
        <v>242</v>
      </c>
      <c r="G4" s="15" t="s">
        <v>558</v>
      </c>
      <c r="H4" s="17"/>
      <c r="I4" s="3"/>
      <c r="J4" s="197"/>
      <c r="K4" s="197"/>
      <c r="L4" s="197"/>
      <c r="M4" s="3"/>
      <c r="N4" s="3"/>
    </row>
    <row r="5" spans="1:14" s="4" customFormat="1" ht="16.5" customHeight="1" x14ac:dyDescent="0.25">
      <c r="A5" s="9"/>
      <c r="B5" s="5"/>
      <c r="C5" s="2" t="s">
        <v>242</v>
      </c>
      <c r="D5" s="2"/>
      <c r="E5" s="2" t="s">
        <v>242</v>
      </c>
      <c r="F5" s="2" t="s">
        <v>242</v>
      </c>
      <c r="G5" s="16" t="s">
        <v>559</v>
      </c>
      <c r="H5" s="6"/>
      <c r="I5" s="21"/>
      <c r="J5" s="21" t="s">
        <v>242</v>
      </c>
      <c r="K5" s="21" t="s">
        <v>242</v>
      </c>
      <c r="L5" s="21" t="s">
        <v>242</v>
      </c>
      <c r="M5" s="3"/>
      <c r="N5" s="3"/>
    </row>
    <row r="6" spans="1:14" s="4" customFormat="1" x14ac:dyDescent="0.25">
      <c r="A6" s="10" t="s">
        <v>242</v>
      </c>
      <c r="B6" s="21"/>
      <c r="C6" s="21" t="s">
        <v>242</v>
      </c>
      <c r="D6" s="21"/>
      <c r="E6" s="21" t="s">
        <v>242</v>
      </c>
      <c r="F6" s="21" t="s">
        <v>242</v>
      </c>
      <c r="G6" s="21" t="s">
        <v>242</v>
      </c>
      <c r="H6" s="21" t="s">
        <v>242</v>
      </c>
      <c r="I6" s="3"/>
      <c r="J6" s="198" t="s">
        <v>560</v>
      </c>
      <c r="K6" s="199"/>
      <c r="L6" s="199"/>
      <c r="M6" s="199"/>
      <c r="N6" s="3"/>
    </row>
    <row r="7" spans="1:14" s="1" customFormat="1" ht="36.75" customHeight="1" x14ac:dyDescent="0.25">
      <c r="A7" s="13" t="s">
        <v>561</v>
      </c>
      <c r="B7" s="13" t="s">
        <v>562</v>
      </c>
      <c r="C7" s="13" t="s">
        <v>563</v>
      </c>
      <c r="D7" s="13" t="s">
        <v>564</v>
      </c>
      <c r="E7" s="13" t="s">
        <v>565</v>
      </c>
      <c r="F7" s="13" t="s">
        <v>566</v>
      </c>
      <c r="G7" s="13" t="s">
        <v>567</v>
      </c>
      <c r="H7" s="13" t="s">
        <v>568</v>
      </c>
      <c r="I7" s="13" t="s">
        <v>569</v>
      </c>
      <c r="J7" s="14" t="s">
        <v>570</v>
      </c>
      <c r="K7" s="14" t="s">
        <v>571</v>
      </c>
      <c r="L7" s="14" t="s">
        <v>572</v>
      </c>
      <c r="M7" s="13" t="s">
        <v>573</v>
      </c>
      <c r="N7" s="13" t="s">
        <v>574</v>
      </c>
    </row>
    <row r="8" spans="1:14" s="4" customFormat="1" ht="24.95" customHeight="1" x14ac:dyDescent="0.25">
      <c r="A8" s="11">
        <v>1</v>
      </c>
      <c r="B8" s="23" t="s">
        <v>586</v>
      </c>
      <c r="C8" s="23"/>
      <c r="D8" s="23"/>
      <c r="E8" s="24"/>
      <c r="F8" s="24"/>
      <c r="G8" s="24"/>
      <c r="H8" s="23"/>
      <c r="I8" s="24"/>
      <c r="J8" s="24"/>
      <c r="K8" s="24"/>
      <c r="L8" s="24"/>
      <c r="M8" s="24"/>
      <c r="N8" s="24"/>
    </row>
    <row r="9" spans="1:14" s="4" customFormat="1" ht="24.95" customHeight="1" x14ac:dyDescent="0.25">
      <c r="A9" s="11">
        <v>2</v>
      </c>
      <c r="B9" s="23" t="s">
        <v>587</v>
      </c>
      <c r="C9" s="23"/>
      <c r="D9" s="23" t="s">
        <v>588</v>
      </c>
      <c r="E9" s="24"/>
      <c r="F9" s="24"/>
      <c r="G9" s="24"/>
      <c r="H9" s="23"/>
      <c r="I9" s="24"/>
      <c r="J9" s="24"/>
      <c r="K9" s="24"/>
      <c r="L9" s="24"/>
      <c r="M9" s="24"/>
      <c r="N9" s="24"/>
    </row>
    <row r="10" spans="1:14" s="4" customFormat="1" ht="24.95" customHeight="1" x14ac:dyDescent="0.25">
      <c r="A10" s="11">
        <v>3</v>
      </c>
      <c r="B10" s="19"/>
      <c r="C10" s="19"/>
      <c r="D10" s="7"/>
      <c r="E10" s="6"/>
      <c r="F10" s="6"/>
      <c r="G10" s="6"/>
      <c r="H10" s="7"/>
      <c r="I10" s="6"/>
      <c r="J10" s="6"/>
      <c r="K10" s="6"/>
      <c r="L10" s="6"/>
      <c r="M10" s="6"/>
      <c r="N10" s="6"/>
    </row>
    <row r="11" spans="1:14" s="4" customFormat="1" ht="24.95" customHeight="1" x14ac:dyDescent="0.25">
      <c r="A11" s="11">
        <v>4</v>
      </c>
      <c r="B11" s="19"/>
      <c r="C11" s="19"/>
      <c r="D11" s="7"/>
      <c r="E11" s="6"/>
      <c r="F11" s="6"/>
      <c r="G11" s="6"/>
      <c r="H11" s="7"/>
      <c r="I11" s="6"/>
      <c r="J11" s="6"/>
      <c r="K11" s="6"/>
      <c r="L11" s="6"/>
      <c r="M11" s="6"/>
      <c r="N11" s="6"/>
    </row>
    <row r="12" spans="1:14" s="4" customFormat="1" ht="24.95" customHeight="1" x14ac:dyDescent="0.25">
      <c r="A12" s="11">
        <v>5</v>
      </c>
      <c r="B12" s="19"/>
      <c r="C12" s="19"/>
      <c r="D12" s="7"/>
      <c r="E12" s="6"/>
      <c r="F12" s="6"/>
      <c r="G12" s="6"/>
      <c r="H12" s="7"/>
      <c r="I12" s="6"/>
      <c r="J12" s="6"/>
      <c r="K12" s="6"/>
      <c r="L12" s="6"/>
      <c r="M12" s="6"/>
      <c r="N12" s="6"/>
    </row>
    <row r="13" spans="1:14" s="4" customFormat="1" ht="24.95" customHeight="1" x14ac:dyDescent="0.25">
      <c r="A13" s="11">
        <v>6</v>
      </c>
      <c r="B13" s="19"/>
      <c r="C13" s="19"/>
      <c r="D13" s="7"/>
      <c r="E13" s="6"/>
      <c r="F13" s="6"/>
      <c r="G13" s="6"/>
      <c r="H13" s="7"/>
      <c r="I13" s="6"/>
      <c r="J13" s="6"/>
      <c r="K13" s="6"/>
      <c r="L13" s="6"/>
      <c r="M13" s="6"/>
      <c r="N13" s="6"/>
    </row>
    <row r="14" spans="1:14" s="4" customFormat="1" ht="24.95" customHeight="1" x14ac:dyDescent="0.25">
      <c r="A14" s="11">
        <v>7</v>
      </c>
      <c r="B14" s="19"/>
      <c r="C14" s="19"/>
      <c r="D14" s="7"/>
      <c r="E14" s="6"/>
      <c r="F14" s="6"/>
      <c r="G14" s="6"/>
      <c r="H14" s="7"/>
      <c r="I14" s="6"/>
      <c r="J14" s="6"/>
      <c r="K14" s="6"/>
      <c r="L14" s="6"/>
      <c r="M14" s="6"/>
      <c r="N14" s="6"/>
    </row>
    <row r="15" spans="1:14" s="4" customFormat="1" ht="24.95" customHeight="1" x14ac:dyDescent="0.25">
      <c r="A15" s="11">
        <v>8</v>
      </c>
      <c r="B15" s="19"/>
      <c r="C15" s="19"/>
      <c r="D15" s="7"/>
      <c r="E15" s="6"/>
      <c r="F15" s="6"/>
      <c r="G15" s="6"/>
      <c r="H15" s="7"/>
      <c r="I15" s="6"/>
      <c r="J15" s="6"/>
      <c r="K15" s="6"/>
      <c r="L15" s="6"/>
      <c r="M15" s="6"/>
      <c r="N15" s="6"/>
    </row>
    <row r="16" spans="1:14" s="4" customFormat="1" ht="24.95" customHeight="1" x14ac:dyDescent="0.25">
      <c r="A16" s="11">
        <v>9</v>
      </c>
      <c r="B16" s="19"/>
      <c r="C16" s="19"/>
      <c r="D16" s="7"/>
      <c r="E16" s="6"/>
      <c r="F16" s="6"/>
      <c r="G16" s="6"/>
      <c r="H16" s="7"/>
      <c r="I16" s="6"/>
      <c r="J16" s="6"/>
      <c r="K16" s="6"/>
      <c r="L16" s="6"/>
      <c r="M16" s="6"/>
      <c r="N16" s="6"/>
    </row>
    <row r="17" spans="1:14" s="4" customFormat="1" ht="24.95" customHeight="1" x14ac:dyDescent="0.25">
      <c r="A17" s="11">
        <v>10</v>
      </c>
      <c r="B17" s="19"/>
      <c r="C17" s="19"/>
      <c r="D17" s="7"/>
      <c r="E17" s="6"/>
      <c r="F17" s="6"/>
      <c r="G17" s="6"/>
      <c r="H17" s="7"/>
      <c r="I17" s="6"/>
      <c r="J17" s="6"/>
      <c r="K17" s="6"/>
      <c r="L17" s="6"/>
      <c r="M17" s="6"/>
      <c r="N17" s="6"/>
    </row>
    <row r="18" spans="1:14" ht="24.95" customHeight="1" x14ac:dyDescent="0.25">
      <c r="A18" s="11">
        <v>11</v>
      </c>
      <c r="B18" s="19"/>
      <c r="C18" s="19"/>
      <c r="D18" s="7"/>
      <c r="E18" s="6"/>
      <c r="F18" s="6"/>
      <c r="G18" s="6"/>
      <c r="H18" s="7"/>
      <c r="I18" s="6"/>
      <c r="J18" s="6"/>
      <c r="K18" s="6"/>
      <c r="L18" s="6"/>
      <c r="M18" s="6"/>
      <c r="N18" s="6"/>
    </row>
    <row r="19" spans="1:14" ht="24.95" customHeight="1" x14ac:dyDescent="0.25">
      <c r="A19" s="20">
        <v>12</v>
      </c>
      <c r="B19" s="19"/>
      <c r="C19" s="19"/>
      <c r="D19" s="7"/>
      <c r="E19" s="6"/>
      <c r="F19" s="6"/>
      <c r="G19" s="6"/>
      <c r="H19" s="7"/>
      <c r="I19" s="6"/>
      <c r="J19" s="6"/>
      <c r="K19" s="6"/>
      <c r="L19" s="6"/>
      <c r="M19" s="6"/>
      <c r="N19" s="6"/>
    </row>
    <row r="20" spans="1:14" ht="24.95" customHeight="1" x14ac:dyDescent="0.25">
      <c r="A20" s="20">
        <v>13</v>
      </c>
      <c r="B20" s="19"/>
      <c r="C20" s="19"/>
      <c r="D20" s="7"/>
      <c r="E20" s="6"/>
      <c r="F20" s="6"/>
      <c r="G20" s="6"/>
      <c r="H20" s="7"/>
      <c r="I20" s="6"/>
      <c r="J20" s="6"/>
      <c r="K20" s="6"/>
      <c r="L20" s="6"/>
      <c r="M20" s="6"/>
      <c r="N20" s="6"/>
    </row>
    <row r="21" spans="1:14" ht="24.95" customHeight="1" x14ac:dyDescent="0.25">
      <c r="A21" s="11">
        <v>14</v>
      </c>
      <c r="B21" s="19"/>
      <c r="C21" s="19"/>
      <c r="D21" s="7"/>
      <c r="E21" s="6"/>
      <c r="F21" s="6"/>
      <c r="G21" s="6"/>
      <c r="H21" s="7"/>
      <c r="I21" s="6"/>
      <c r="J21" s="6"/>
      <c r="K21" s="6"/>
      <c r="L21" s="6"/>
      <c r="M21" s="6"/>
      <c r="N21" s="6"/>
    </row>
    <row r="22" spans="1:14" ht="24.95" customHeight="1" x14ac:dyDescent="0.25">
      <c r="A22" s="11">
        <v>15</v>
      </c>
      <c r="B22" s="19"/>
      <c r="C22" s="19"/>
      <c r="D22" s="7"/>
      <c r="E22" s="6"/>
      <c r="F22" s="6"/>
      <c r="G22" s="6"/>
      <c r="H22" s="7"/>
      <c r="I22" s="6"/>
      <c r="J22" s="6"/>
      <c r="K22" s="6"/>
      <c r="L22" s="6"/>
      <c r="M22" s="6"/>
      <c r="N22" s="6"/>
    </row>
    <row r="23" spans="1:14" ht="24.95" customHeight="1" x14ac:dyDescent="0.25">
      <c r="A23" s="11">
        <v>16</v>
      </c>
      <c r="B23" s="19"/>
      <c r="C23" s="19"/>
      <c r="D23" s="7"/>
      <c r="E23" s="6"/>
      <c r="F23" s="6"/>
      <c r="G23" s="6"/>
      <c r="H23" s="7"/>
      <c r="I23" s="6"/>
      <c r="J23" s="6"/>
      <c r="K23" s="6"/>
      <c r="L23" s="6"/>
      <c r="M23" s="6"/>
      <c r="N23" s="6"/>
    </row>
    <row r="24" spans="1:14" ht="24.95" customHeight="1" x14ac:dyDescent="0.25">
      <c r="A24" s="11">
        <v>17</v>
      </c>
      <c r="B24" s="19"/>
      <c r="C24" s="19"/>
      <c r="D24" s="7"/>
      <c r="E24" s="6"/>
      <c r="F24" s="6"/>
      <c r="G24" s="6"/>
      <c r="H24" s="7"/>
      <c r="I24" s="6"/>
      <c r="J24" s="6"/>
      <c r="K24" s="6"/>
      <c r="L24" s="6"/>
      <c r="M24" s="6"/>
      <c r="N24" s="6"/>
    </row>
    <row r="25" spans="1:14" ht="24.95" customHeight="1" x14ac:dyDescent="0.25">
      <c r="A25" s="11">
        <v>18</v>
      </c>
      <c r="B25" s="19"/>
      <c r="C25" s="19"/>
      <c r="D25" s="7"/>
      <c r="E25" s="6"/>
      <c r="F25" s="6"/>
      <c r="G25" s="6"/>
      <c r="H25" s="7"/>
      <c r="I25" s="6"/>
      <c r="J25" s="6"/>
      <c r="K25" s="6"/>
      <c r="L25" s="6"/>
      <c r="M25" s="6"/>
      <c r="N25" s="6"/>
    </row>
    <row r="26" spans="1:14" ht="24.95" customHeight="1" x14ac:dyDescent="0.25">
      <c r="A26" s="11">
        <v>19</v>
      </c>
      <c r="B26" s="19"/>
      <c r="C26" s="19"/>
      <c r="D26" s="7"/>
      <c r="E26" s="6"/>
      <c r="F26" s="6"/>
      <c r="G26" s="6"/>
      <c r="H26" s="7"/>
      <c r="I26" s="6"/>
      <c r="J26" s="6"/>
      <c r="K26" s="6"/>
      <c r="L26" s="6"/>
      <c r="M26" s="6"/>
      <c r="N26" s="6"/>
    </row>
    <row r="27" spans="1:14" ht="24.95" customHeight="1" x14ac:dyDescent="0.25">
      <c r="A27" s="11">
        <v>20</v>
      </c>
      <c r="B27" s="19"/>
      <c r="C27" s="19"/>
      <c r="D27" s="7"/>
      <c r="E27" s="6"/>
      <c r="F27" s="6"/>
      <c r="G27" s="6"/>
      <c r="H27" s="7"/>
      <c r="I27" s="6"/>
      <c r="J27" s="6"/>
      <c r="K27" s="6"/>
      <c r="L27" s="6"/>
      <c r="M27" s="6"/>
      <c r="N27" s="6"/>
    </row>
    <row r="28" spans="1:14" ht="24.95" customHeight="1" x14ac:dyDescent="0.25">
      <c r="A28" s="11">
        <v>21</v>
      </c>
      <c r="B28" s="19"/>
      <c r="C28" s="19"/>
      <c r="D28" s="7"/>
      <c r="E28" s="6"/>
      <c r="F28" s="6"/>
      <c r="G28" s="6"/>
      <c r="H28" s="7"/>
      <c r="I28" s="6"/>
      <c r="J28" s="6"/>
      <c r="K28" s="6"/>
      <c r="L28" s="6"/>
      <c r="M28" s="6"/>
      <c r="N28" s="6"/>
    </row>
    <row r="29" spans="1:14" ht="24.95" customHeight="1" x14ac:dyDescent="0.25">
      <c r="A29" s="11">
        <v>22</v>
      </c>
      <c r="B29" s="19"/>
      <c r="C29" s="19"/>
      <c r="D29" s="7"/>
      <c r="E29" s="6"/>
      <c r="F29" s="6"/>
      <c r="G29" s="6"/>
      <c r="H29" s="7"/>
      <c r="I29" s="6"/>
      <c r="J29" s="6"/>
      <c r="K29" s="6"/>
      <c r="L29" s="6"/>
      <c r="M29" s="6"/>
      <c r="N29" s="6"/>
    </row>
  </sheetData>
  <autoFilter ref="A7:N7" xr:uid="{00000000-0009-0000-0000-00000C000000}"/>
  <mergeCells count="3">
    <mergeCell ref="A1:C1"/>
    <mergeCell ref="J3:L4"/>
    <mergeCell ref="J6:M6"/>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FF"/>
  </sheetPr>
  <dimension ref="A1:N29"/>
  <sheetViews>
    <sheetView zoomScale="85" zoomScaleNormal="85" workbookViewId="0">
      <selection activeCell="B11" sqref="B11"/>
    </sheetView>
  </sheetViews>
  <sheetFormatPr baseColWidth="10" defaultColWidth="9.140625" defaultRowHeight="15" x14ac:dyDescent="0.25"/>
  <cols>
    <col min="1" max="1" width="10.140625" style="12" customWidth="1"/>
    <col min="2" max="2" width="59.28515625" customWidth="1"/>
    <col min="3" max="3" width="54.28515625" customWidth="1"/>
    <col min="4" max="4" width="55.7109375" customWidth="1"/>
    <col min="5" max="5" width="23.42578125" customWidth="1"/>
    <col min="6" max="6" width="32.5703125" customWidth="1"/>
    <col min="7" max="7" width="37.140625" customWidth="1"/>
    <col min="8" max="8" width="61.42578125" customWidth="1"/>
    <col min="9" max="9" width="20.5703125" customWidth="1"/>
    <col min="10" max="10" width="25.28515625" customWidth="1"/>
    <col min="11" max="11" width="25.42578125" customWidth="1"/>
    <col min="12" max="12" width="29.42578125" customWidth="1"/>
    <col min="13" max="13" width="18.140625" customWidth="1"/>
    <col min="14" max="14" width="21.140625" customWidth="1"/>
  </cols>
  <sheetData>
    <row r="1" spans="1:14" s="4" customFormat="1" ht="38.25" customHeight="1" x14ac:dyDescent="0.25">
      <c r="A1" s="200"/>
      <c r="B1" s="200"/>
      <c r="C1" s="200"/>
      <c r="D1" s="18"/>
      <c r="E1" s="2" t="s">
        <v>242</v>
      </c>
      <c r="F1" s="2" t="s">
        <v>242</v>
      </c>
      <c r="G1" s="2" t="s">
        <v>242</v>
      </c>
      <c r="H1" s="21" t="s">
        <v>242</v>
      </c>
      <c r="I1" s="21"/>
      <c r="J1" s="21" t="s">
        <v>242</v>
      </c>
      <c r="K1" s="21" t="s">
        <v>242</v>
      </c>
      <c r="L1" s="21" t="s">
        <v>242</v>
      </c>
      <c r="M1" s="3"/>
      <c r="N1" s="3"/>
    </row>
    <row r="2" spans="1:14" s="4" customFormat="1" ht="18.75" customHeight="1" x14ac:dyDescent="0.25">
      <c r="A2" s="9"/>
      <c r="B2" s="5"/>
      <c r="C2" s="2" t="s">
        <v>242</v>
      </c>
      <c r="D2" s="2"/>
      <c r="E2" s="2" t="s">
        <v>242</v>
      </c>
      <c r="F2" s="2" t="s">
        <v>242</v>
      </c>
      <c r="G2" s="15" t="s">
        <v>555</v>
      </c>
      <c r="H2" s="6"/>
      <c r="I2" s="3"/>
      <c r="J2" s="21" t="s">
        <v>242</v>
      </c>
      <c r="K2" s="21" t="s">
        <v>242</v>
      </c>
      <c r="L2" s="21" t="s">
        <v>242</v>
      </c>
      <c r="M2" s="3"/>
      <c r="N2" s="3"/>
    </row>
    <row r="3" spans="1:14" s="4" customFormat="1" ht="15" customHeight="1" x14ac:dyDescent="0.25">
      <c r="A3" s="9"/>
      <c r="B3" s="5"/>
      <c r="C3" s="2" t="s">
        <v>242</v>
      </c>
      <c r="D3" s="2"/>
      <c r="E3" s="2" t="s">
        <v>242</v>
      </c>
      <c r="F3" s="2" t="s">
        <v>242</v>
      </c>
      <c r="G3" s="15" t="s">
        <v>556</v>
      </c>
      <c r="H3" s="6"/>
      <c r="I3" s="3"/>
      <c r="J3" s="197" t="s">
        <v>557</v>
      </c>
      <c r="K3" s="197"/>
      <c r="L3" s="197"/>
      <c r="M3" s="3"/>
      <c r="N3" s="3"/>
    </row>
    <row r="4" spans="1:14" s="4" customFormat="1" ht="18.75" customHeight="1" x14ac:dyDescent="0.25">
      <c r="A4" s="9"/>
      <c r="B4" s="8"/>
      <c r="C4" s="2" t="s">
        <v>242</v>
      </c>
      <c r="D4" s="2"/>
      <c r="E4" s="2" t="s">
        <v>242</v>
      </c>
      <c r="F4" s="2" t="s">
        <v>242</v>
      </c>
      <c r="G4" s="15" t="s">
        <v>558</v>
      </c>
      <c r="H4" s="17"/>
      <c r="I4" s="3"/>
      <c r="J4" s="197"/>
      <c r="K4" s="197"/>
      <c r="L4" s="197"/>
      <c r="M4" s="3"/>
      <c r="N4" s="3"/>
    </row>
    <row r="5" spans="1:14" s="4" customFormat="1" ht="16.5" customHeight="1" x14ac:dyDescent="0.25">
      <c r="A5" s="9"/>
      <c r="B5" s="5"/>
      <c r="C5" s="2" t="s">
        <v>242</v>
      </c>
      <c r="D5" s="2"/>
      <c r="E5" s="2" t="s">
        <v>242</v>
      </c>
      <c r="F5" s="2" t="s">
        <v>242</v>
      </c>
      <c r="G5" s="16" t="s">
        <v>559</v>
      </c>
      <c r="H5" s="6"/>
      <c r="I5" s="21"/>
      <c r="J5" s="21" t="s">
        <v>242</v>
      </c>
      <c r="K5" s="21" t="s">
        <v>242</v>
      </c>
      <c r="L5" s="21" t="s">
        <v>242</v>
      </c>
      <c r="M5" s="3"/>
      <c r="N5" s="3"/>
    </row>
    <row r="6" spans="1:14" s="4" customFormat="1" x14ac:dyDescent="0.25">
      <c r="A6" s="10" t="s">
        <v>242</v>
      </c>
      <c r="B6" s="21"/>
      <c r="C6" s="21" t="s">
        <v>242</v>
      </c>
      <c r="D6" s="21"/>
      <c r="E6" s="21" t="s">
        <v>242</v>
      </c>
      <c r="F6" s="21" t="s">
        <v>242</v>
      </c>
      <c r="G6" s="21" t="s">
        <v>242</v>
      </c>
      <c r="H6" s="21" t="s">
        <v>242</v>
      </c>
      <c r="I6" s="3"/>
      <c r="J6" s="198" t="s">
        <v>560</v>
      </c>
      <c r="K6" s="199"/>
      <c r="L6" s="199"/>
      <c r="M6" s="199"/>
      <c r="N6" s="3"/>
    </row>
    <row r="7" spans="1:14" s="1" customFormat="1" ht="36.75" customHeight="1" x14ac:dyDescent="0.25">
      <c r="A7" s="13" t="s">
        <v>561</v>
      </c>
      <c r="B7" s="13" t="s">
        <v>562</v>
      </c>
      <c r="C7" s="13" t="s">
        <v>563</v>
      </c>
      <c r="D7" s="13" t="s">
        <v>564</v>
      </c>
      <c r="E7" s="13" t="s">
        <v>565</v>
      </c>
      <c r="F7" s="13" t="s">
        <v>566</v>
      </c>
      <c r="G7" s="13" t="s">
        <v>567</v>
      </c>
      <c r="H7" s="13" t="s">
        <v>568</v>
      </c>
      <c r="I7" s="13" t="s">
        <v>569</v>
      </c>
      <c r="J7" s="14" t="s">
        <v>570</v>
      </c>
      <c r="K7" s="14" t="s">
        <v>571</v>
      </c>
      <c r="L7" s="14" t="s">
        <v>572</v>
      </c>
      <c r="M7" s="13" t="s">
        <v>573</v>
      </c>
      <c r="N7" s="13" t="s">
        <v>574</v>
      </c>
    </row>
    <row r="8" spans="1:14" s="4" customFormat="1" ht="24.95" customHeight="1" x14ac:dyDescent="0.25">
      <c r="A8" s="22">
        <v>1</v>
      </c>
      <c r="B8" s="23" t="s">
        <v>589</v>
      </c>
      <c r="C8" s="23"/>
      <c r="D8" s="23"/>
      <c r="E8" s="24"/>
      <c r="F8" s="24"/>
      <c r="G8" s="24"/>
      <c r="H8" s="23"/>
      <c r="I8" s="24"/>
      <c r="J8" s="24"/>
      <c r="K8" s="24"/>
      <c r="L8" s="24"/>
      <c r="M8" s="24"/>
      <c r="N8" s="24"/>
    </row>
    <row r="9" spans="1:14" s="4" customFormat="1" ht="24.95" customHeight="1" x14ac:dyDescent="0.25">
      <c r="A9" s="22">
        <v>2</v>
      </c>
      <c r="B9" s="23" t="s">
        <v>590</v>
      </c>
      <c r="C9" s="23"/>
      <c r="D9" s="23"/>
      <c r="E9" s="24"/>
      <c r="F9" s="24"/>
      <c r="G9" s="24"/>
      <c r="H9" s="23"/>
      <c r="I9" s="24"/>
      <c r="J9" s="24"/>
      <c r="K9" s="24"/>
      <c r="L9" s="24"/>
      <c r="M9" s="24"/>
      <c r="N9" s="24"/>
    </row>
    <row r="10" spans="1:14" s="4" customFormat="1" ht="24.95" customHeight="1" x14ac:dyDescent="0.25">
      <c r="A10" s="22">
        <v>3</v>
      </c>
      <c r="B10" s="23" t="s">
        <v>591</v>
      </c>
      <c r="C10" s="23"/>
      <c r="D10" s="23"/>
      <c r="E10" s="24"/>
      <c r="F10" s="24"/>
      <c r="G10" s="24"/>
      <c r="H10" s="23"/>
      <c r="I10" s="24"/>
      <c r="J10" s="24"/>
      <c r="K10" s="24"/>
      <c r="L10" s="24"/>
      <c r="M10" s="24"/>
      <c r="N10" s="24"/>
    </row>
    <row r="11" spans="1:14" s="4" customFormat="1" ht="24.95" customHeight="1" x14ac:dyDescent="0.25">
      <c r="A11" s="22">
        <v>4</v>
      </c>
      <c r="B11" s="23" t="s">
        <v>592</v>
      </c>
      <c r="C11" s="23"/>
      <c r="D11" s="23"/>
      <c r="E11" s="24"/>
      <c r="F11" s="24"/>
      <c r="G11" s="24"/>
      <c r="H11" s="23"/>
      <c r="I11" s="24"/>
      <c r="J11" s="24"/>
      <c r="K11" s="24"/>
      <c r="L11" s="24"/>
      <c r="M11" s="24"/>
      <c r="N11" s="24"/>
    </row>
    <row r="12" spans="1:14" s="4" customFormat="1" ht="24.95" customHeight="1" x14ac:dyDescent="0.25">
      <c r="A12" s="11">
        <v>5</v>
      </c>
      <c r="B12" s="23" t="s">
        <v>593</v>
      </c>
      <c r="C12" s="23"/>
      <c r="D12" s="23"/>
      <c r="E12" s="24"/>
      <c r="F12" s="24"/>
      <c r="G12" s="24"/>
      <c r="H12" s="23"/>
      <c r="I12" s="24"/>
      <c r="J12" s="24"/>
      <c r="K12" s="24"/>
      <c r="L12" s="24"/>
      <c r="M12" s="24"/>
      <c r="N12" s="24"/>
    </row>
    <row r="13" spans="1:14" s="4" customFormat="1" ht="24.95" customHeight="1" x14ac:dyDescent="0.25">
      <c r="A13" s="11">
        <v>6</v>
      </c>
      <c r="B13" s="19"/>
      <c r="C13" s="19"/>
      <c r="D13" s="7"/>
      <c r="E13" s="6"/>
      <c r="F13" s="6"/>
      <c r="G13" s="6"/>
      <c r="H13" s="7"/>
      <c r="I13" s="6"/>
      <c r="J13" s="6"/>
      <c r="K13" s="6"/>
      <c r="L13" s="6"/>
      <c r="M13" s="6"/>
      <c r="N13" s="6"/>
    </row>
    <row r="14" spans="1:14" s="4" customFormat="1" ht="24.95" customHeight="1" x14ac:dyDescent="0.25">
      <c r="A14" s="11">
        <v>7</v>
      </c>
      <c r="B14" s="19"/>
      <c r="C14" s="19"/>
      <c r="D14" s="7"/>
      <c r="E14" s="6"/>
      <c r="F14" s="6"/>
      <c r="G14" s="6"/>
      <c r="H14" s="7"/>
      <c r="I14" s="6"/>
      <c r="J14" s="6"/>
      <c r="K14" s="6"/>
      <c r="L14" s="6"/>
      <c r="M14" s="6"/>
      <c r="N14" s="6"/>
    </row>
    <row r="15" spans="1:14" s="4" customFormat="1" ht="24.95" customHeight="1" x14ac:dyDescent="0.25">
      <c r="A15" s="11">
        <v>8</v>
      </c>
      <c r="B15" s="19"/>
      <c r="C15" s="19"/>
      <c r="D15" s="7"/>
      <c r="E15" s="6"/>
      <c r="F15" s="6"/>
      <c r="G15" s="6"/>
      <c r="H15" s="7"/>
      <c r="I15" s="6"/>
      <c r="J15" s="6"/>
      <c r="K15" s="6"/>
      <c r="L15" s="6"/>
      <c r="M15" s="6"/>
      <c r="N15" s="6"/>
    </row>
    <row r="16" spans="1:14" s="4" customFormat="1" ht="24.95" customHeight="1" x14ac:dyDescent="0.25">
      <c r="A16" s="11">
        <v>9</v>
      </c>
      <c r="B16" s="19"/>
      <c r="C16" s="19"/>
      <c r="D16" s="7"/>
      <c r="E16" s="6"/>
      <c r="F16" s="6"/>
      <c r="G16" s="6"/>
      <c r="H16" s="7"/>
      <c r="I16" s="6"/>
      <c r="J16" s="6"/>
      <c r="K16" s="6"/>
      <c r="L16" s="6"/>
      <c r="M16" s="6"/>
      <c r="N16" s="6"/>
    </row>
    <row r="17" spans="1:14" s="4" customFormat="1" ht="24.95" customHeight="1" x14ac:dyDescent="0.25">
      <c r="A17" s="11">
        <v>10</v>
      </c>
      <c r="B17" s="19"/>
      <c r="C17" s="19"/>
      <c r="D17" s="7"/>
      <c r="E17" s="6"/>
      <c r="F17" s="6"/>
      <c r="G17" s="6"/>
      <c r="H17" s="7"/>
      <c r="I17" s="6"/>
      <c r="J17" s="6"/>
      <c r="K17" s="6"/>
      <c r="L17" s="6"/>
      <c r="M17" s="6"/>
      <c r="N17" s="6"/>
    </row>
    <row r="18" spans="1:14" ht="24.95" customHeight="1" x14ac:dyDescent="0.25">
      <c r="A18" s="11">
        <v>11</v>
      </c>
      <c r="B18" s="19"/>
      <c r="C18" s="19"/>
      <c r="D18" s="7"/>
      <c r="E18" s="6"/>
      <c r="F18" s="6"/>
      <c r="G18" s="6"/>
      <c r="H18" s="7"/>
      <c r="I18" s="6"/>
      <c r="J18" s="6"/>
      <c r="K18" s="6"/>
      <c r="L18" s="6"/>
      <c r="M18" s="6"/>
      <c r="N18" s="6"/>
    </row>
    <row r="19" spans="1:14" ht="24.95" customHeight="1" x14ac:dyDescent="0.25">
      <c r="A19" s="20">
        <v>12</v>
      </c>
      <c r="B19" s="19"/>
      <c r="C19" s="19"/>
      <c r="D19" s="7"/>
      <c r="E19" s="6"/>
      <c r="F19" s="6"/>
      <c r="G19" s="6"/>
      <c r="H19" s="7"/>
      <c r="I19" s="6"/>
      <c r="J19" s="6"/>
      <c r="K19" s="6"/>
      <c r="L19" s="6"/>
      <c r="M19" s="6"/>
      <c r="N19" s="6"/>
    </row>
    <row r="20" spans="1:14" ht="24.95" customHeight="1" x14ac:dyDescent="0.25">
      <c r="A20" s="20">
        <v>13</v>
      </c>
      <c r="B20" s="19"/>
      <c r="C20" s="19"/>
      <c r="D20" s="7"/>
      <c r="E20" s="6"/>
      <c r="F20" s="6"/>
      <c r="G20" s="6"/>
      <c r="H20" s="7"/>
      <c r="I20" s="6"/>
      <c r="J20" s="6"/>
      <c r="K20" s="6"/>
      <c r="L20" s="6"/>
      <c r="M20" s="6"/>
      <c r="N20" s="6"/>
    </row>
    <row r="21" spans="1:14" ht="24.95" customHeight="1" x14ac:dyDescent="0.25">
      <c r="A21" s="11">
        <v>14</v>
      </c>
      <c r="B21" s="19"/>
      <c r="C21" s="19"/>
      <c r="D21" s="7"/>
      <c r="E21" s="6"/>
      <c r="F21" s="6"/>
      <c r="G21" s="6"/>
      <c r="H21" s="7"/>
      <c r="I21" s="6"/>
      <c r="J21" s="6"/>
      <c r="K21" s="6"/>
      <c r="L21" s="6"/>
      <c r="M21" s="6"/>
      <c r="N21" s="6"/>
    </row>
    <row r="22" spans="1:14" ht="24.95" customHeight="1" x14ac:dyDescent="0.25">
      <c r="A22" s="11">
        <v>15</v>
      </c>
      <c r="B22" s="19"/>
      <c r="C22" s="19"/>
      <c r="D22" s="7"/>
      <c r="E22" s="6"/>
      <c r="F22" s="6"/>
      <c r="G22" s="6"/>
      <c r="H22" s="7"/>
      <c r="I22" s="6"/>
      <c r="J22" s="6"/>
      <c r="K22" s="6"/>
      <c r="L22" s="6"/>
      <c r="M22" s="6"/>
      <c r="N22" s="6"/>
    </row>
    <row r="23" spans="1:14" ht="24.95" customHeight="1" x14ac:dyDescent="0.25">
      <c r="A23" s="11">
        <v>16</v>
      </c>
      <c r="B23" s="19"/>
      <c r="C23" s="19"/>
      <c r="D23" s="7"/>
      <c r="E23" s="6"/>
      <c r="F23" s="6"/>
      <c r="G23" s="6"/>
      <c r="H23" s="7"/>
      <c r="I23" s="6"/>
      <c r="J23" s="6"/>
      <c r="K23" s="6"/>
      <c r="L23" s="6"/>
      <c r="M23" s="6"/>
      <c r="N23" s="6"/>
    </row>
    <row r="24" spans="1:14" ht="24.95" customHeight="1" x14ac:dyDescent="0.25">
      <c r="A24" s="11">
        <v>17</v>
      </c>
      <c r="B24" s="19"/>
      <c r="C24" s="19"/>
      <c r="D24" s="7"/>
      <c r="E24" s="6"/>
      <c r="F24" s="6"/>
      <c r="G24" s="6"/>
      <c r="H24" s="7"/>
      <c r="I24" s="6"/>
      <c r="J24" s="6"/>
      <c r="K24" s="6"/>
      <c r="L24" s="6"/>
      <c r="M24" s="6"/>
      <c r="N24" s="6"/>
    </row>
    <row r="25" spans="1:14" ht="24.95" customHeight="1" x14ac:dyDescent="0.25">
      <c r="A25" s="11">
        <v>18</v>
      </c>
      <c r="B25" s="19"/>
      <c r="C25" s="19"/>
      <c r="D25" s="7"/>
      <c r="E25" s="6"/>
      <c r="F25" s="6"/>
      <c r="G25" s="6"/>
      <c r="H25" s="7"/>
      <c r="I25" s="6"/>
      <c r="J25" s="6"/>
      <c r="K25" s="6"/>
      <c r="L25" s="6"/>
      <c r="M25" s="6"/>
      <c r="N25" s="6"/>
    </row>
    <row r="26" spans="1:14" ht="24.95" customHeight="1" x14ac:dyDescent="0.25">
      <c r="A26" s="11">
        <v>19</v>
      </c>
      <c r="B26" s="19"/>
      <c r="C26" s="19"/>
      <c r="D26" s="7"/>
      <c r="E26" s="6"/>
      <c r="F26" s="6"/>
      <c r="G26" s="6"/>
      <c r="H26" s="7"/>
      <c r="I26" s="6"/>
      <c r="J26" s="6"/>
      <c r="K26" s="6"/>
      <c r="L26" s="6"/>
      <c r="M26" s="6"/>
      <c r="N26" s="6"/>
    </row>
    <row r="27" spans="1:14" ht="24.95" customHeight="1" x14ac:dyDescent="0.25">
      <c r="A27" s="11">
        <v>20</v>
      </c>
      <c r="B27" s="19"/>
      <c r="C27" s="19"/>
      <c r="D27" s="7"/>
      <c r="E27" s="6"/>
      <c r="F27" s="6"/>
      <c r="G27" s="6"/>
      <c r="H27" s="7"/>
      <c r="I27" s="6"/>
      <c r="J27" s="6"/>
      <c r="K27" s="6"/>
      <c r="L27" s="6"/>
      <c r="M27" s="6"/>
      <c r="N27" s="6"/>
    </row>
    <row r="28" spans="1:14" ht="24.95" customHeight="1" x14ac:dyDescent="0.25">
      <c r="A28" s="11">
        <v>21</v>
      </c>
      <c r="B28" s="19"/>
      <c r="C28" s="19"/>
      <c r="D28" s="7"/>
      <c r="E28" s="6"/>
      <c r="F28" s="6"/>
      <c r="G28" s="6"/>
      <c r="H28" s="7"/>
      <c r="I28" s="6"/>
      <c r="J28" s="6"/>
      <c r="K28" s="6"/>
      <c r="L28" s="6"/>
      <c r="M28" s="6"/>
      <c r="N28" s="6"/>
    </row>
    <row r="29" spans="1:14" ht="24.95" customHeight="1" x14ac:dyDescent="0.25">
      <c r="A29" s="11">
        <v>22</v>
      </c>
      <c r="B29" s="19"/>
      <c r="C29" s="19"/>
      <c r="D29" s="7"/>
      <c r="E29" s="6"/>
      <c r="F29" s="6"/>
      <c r="G29" s="6"/>
      <c r="H29" s="7"/>
      <c r="I29" s="6"/>
      <c r="J29" s="6"/>
      <c r="K29" s="6"/>
      <c r="L29" s="6"/>
      <c r="M29" s="6"/>
      <c r="N29" s="6"/>
    </row>
  </sheetData>
  <autoFilter ref="A7:N7" xr:uid="{00000000-0009-0000-0000-00000D000000}"/>
  <mergeCells count="3">
    <mergeCell ref="A1:C1"/>
    <mergeCell ref="J3:L4"/>
    <mergeCell ref="J6:M6"/>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FF"/>
  </sheetPr>
  <dimension ref="A1:N29"/>
  <sheetViews>
    <sheetView zoomScale="70" zoomScaleNormal="70" workbookViewId="0">
      <selection activeCell="B11" sqref="B11"/>
    </sheetView>
  </sheetViews>
  <sheetFormatPr baseColWidth="10" defaultColWidth="9.140625" defaultRowHeight="15" x14ac:dyDescent="0.25"/>
  <cols>
    <col min="1" max="1" width="10.140625" style="12" customWidth="1"/>
    <col min="2" max="2" width="59.28515625" customWidth="1"/>
    <col min="3" max="3" width="54.28515625" customWidth="1"/>
    <col min="4" max="4" width="55.7109375" customWidth="1"/>
    <col min="5" max="5" width="23.42578125" customWidth="1"/>
    <col min="6" max="6" width="32.5703125" customWidth="1"/>
    <col min="7" max="7" width="37.140625" customWidth="1"/>
    <col min="8" max="8" width="61.42578125" customWidth="1"/>
    <col min="9" max="9" width="20.5703125" customWidth="1"/>
    <col min="10" max="10" width="25.28515625" customWidth="1"/>
    <col min="11" max="11" width="25.42578125" customWidth="1"/>
    <col min="12" max="12" width="29.42578125" customWidth="1"/>
    <col min="13" max="13" width="18.140625" customWidth="1"/>
    <col min="14" max="14" width="21.140625" customWidth="1"/>
  </cols>
  <sheetData>
    <row r="1" spans="1:14" s="4" customFormat="1" ht="38.25" customHeight="1" x14ac:dyDescent="0.25">
      <c r="A1" s="200"/>
      <c r="B1" s="200"/>
      <c r="C1" s="200"/>
      <c r="D1" s="18"/>
      <c r="E1" s="2" t="s">
        <v>242</v>
      </c>
      <c r="F1" s="2" t="s">
        <v>242</v>
      </c>
      <c r="G1" s="2" t="s">
        <v>242</v>
      </c>
      <c r="H1" s="21" t="s">
        <v>242</v>
      </c>
      <c r="I1" s="21"/>
      <c r="J1" s="21" t="s">
        <v>242</v>
      </c>
      <c r="K1" s="21" t="s">
        <v>242</v>
      </c>
      <c r="L1" s="21" t="s">
        <v>242</v>
      </c>
      <c r="M1" s="3"/>
      <c r="N1" s="3"/>
    </row>
    <row r="2" spans="1:14" s="4" customFormat="1" ht="18.75" customHeight="1" x14ac:dyDescent="0.25">
      <c r="A2" s="9"/>
      <c r="B2" s="5"/>
      <c r="C2" s="2" t="s">
        <v>242</v>
      </c>
      <c r="D2" s="2"/>
      <c r="E2" s="2" t="s">
        <v>242</v>
      </c>
      <c r="F2" s="2" t="s">
        <v>242</v>
      </c>
      <c r="G2" s="15" t="s">
        <v>555</v>
      </c>
      <c r="H2" s="6"/>
      <c r="I2" s="3"/>
      <c r="J2" s="21" t="s">
        <v>242</v>
      </c>
      <c r="K2" s="21" t="s">
        <v>242</v>
      </c>
      <c r="L2" s="21" t="s">
        <v>242</v>
      </c>
      <c r="M2" s="3"/>
      <c r="N2" s="3"/>
    </row>
    <row r="3" spans="1:14" s="4" customFormat="1" ht="15" customHeight="1" x14ac:dyDescent="0.25">
      <c r="A3" s="9"/>
      <c r="B3" s="5"/>
      <c r="C3" s="2" t="s">
        <v>242</v>
      </c>
      <c r="D3" s="2"/>
      <c r="E3" s="2" t="s">
        <v>242</v>
      </c>
      <c r="F3" s="2" t="s">
        <v>242</v>
      </c>
      <c r="G3" s="15" t="s">
        <v>556</v>
      </c>
      <c r="H3" s="6"/>
      <c r="I3" s="3"/>
      <c r="J3" s="197" t="s">
        <v>557</v>
      </c>
      <c r="K3" s="197"/>
      <c r="L3" s="197"/>
      <c r="M3" s="3"/>
      <c r="N3" s="3"/>
    </row>
    <row r="4" spans="1:14" s="4" customFormat="1" ht="18.75" customHeight="1" x14ac:dyDescent="0.25">
      <c r="A4" s="9"/>
      <c r="B4" s="8"/>
      <c r="C4" s="2" t="s">
        <v>242</v>
      </c>
      <c r="D4" s="2"/>
      <c r="E4" s="2" t="s">
        <v>242</v>
      </c>
      <c r="F4" s="2" t="s">
        <v>242</v>
      </c>
      <c r="G4" s="15" t="s">
        <v>558</v>
      </c>
      <c r="H4" s="17"/>
      <c r="I4" s="3"/>
      <c r="J4" s="197"/>
      <c r="K4" s="197"/>
      <c r="L4" s="197"/>
      <c r="M4" s="3"/>
      <c r="N4" s="3"/>
    </row>
    <row r="5" spans="1:14" s="4" customFormat="1" ht="16.5" customHeight="1" x14ac:dyDescent="0.25">
      <c r="A5" s="9"/>
      <c r="B5" s="5"/>
      <c r="C5" s="2" t="s">
        <v>242</v>
      </c>
      <c r="D5" s="2"/>
      <c r="E5" s="2" t="s">
        <v>242</v>
      </c>
      <c r="F5" s="2" t="s">
        <v>242</v>
      </c>
      <c r="G5" s="16" t="s">
        <v>559</v>
      </c>
      <c r="H5" s="6"/>
      <c r="I5" s="21"/>
      <c r="J5" s="21" t="s">
        <v>242</v>
      </c>
      <c r="K5" s="21" t="s">
        <v>242</v>
      </c>
      <c r="L5" s="21" t="s">
        <v>242</v>
      </c>
      <c r="M5" s="3"/>
      <c r="N5" s="3"/>
    </row>
    <row r="6" spans="1:14" s="4" customFormat="1" x14ac:dyDescent="0.25">
      <c r="A6" s="10" t="s">
        <v>242</v>
      </c>
      <c r="B6" s="21"/>
      <c r="C6" s="21" t="s">
        <v>242</v>
      </c>
      <c r="D6" s="21"/>
      <c r="E6" s="21" t="s">
        <v>242</v>
      </c>
      <c r="F6" s="21" t="s">
        <v>242</v>
      </c>
      <c r="G6" s="21" t="s">
        <v>242</v>
      </c>
      <c r="H6" s="21" t="s">
        <v>242</v>
      </c>
      <c r="I6" s="3"/>
      <c r="J6" s="198" t="s">
        <v>560</v>
      </c>
      <c r="K6" s="199"/>
      <c r="L6" s="199"/>
      <c r="M6" s="199"/>
      <c r="N6" s="3"/>
    </row>
    <row r="7" spans="1:14" s="1" customFormat="1" ht="36.75" customHeight="1" x14ac:dyDescent="0.25">
      <c r="A7" s="13" t="s">
        <v>561</v>
      </c>
      <c r="B7" s="13" t="s">
        <v>562</v>
      </c>
      <c r="C7" s="13" t="s">
        <v>563</v>
      </c>
      <c r="D7" s="13" t="s">
        <v>564</v>
      </c>
      <c r="E7" s="13" t="s">
        <v>565</v>
      </c>
      <c r="F7" s="13" t="s">
        <v>566</v>
      </c>
      <c r="G7" s="13" t="s">
        <v>567</v>
      </c>
      <c r="H7" s="13" t="s">
        <v>568</v>
      </c>
      <c r="I7" s="13" t="s">
        <v>569</v>
      </c>
      <c r="J7" s="14" t="s">
        <v>570</v>
      </c>
      <c r="K7" s="14" t="s">
        <v>571</v>
      </c>
      <c r="L7" s="14" t="s">
        <v>572</v>
      </c>
      <c r="M7" s="13" t="s">
        <v>573</v>
      </c>
      <c r="N7" s="13" t="s">
        <v>574</v>
      </c>
    </row>
    <row r="8" spans="1:14" s="4" customFormat="1" x14ac:dyDescent="0.25">
      <c r="A8" s="11">
        <v>1</v>
      </c>
      <c r="B8" s="23" t="s">
        <v>594</v>
      </c>
      <c r="C8" s="23" t="s">
        <v>595</v>
      </c>
      <c r="D8" s="23"/>
      <c r="E8" s="24" t="s">
        <v>596</v>
      </c>
      <c r="F8" s="24"/>
      <c r="G8" s="24"/>
      <c r="H8" s="23"/>
      <c r="I8" s="24"/>
      <c r="J8" s="24"/>
      <c r="K8" s="24"/>
      <c r="L8" s="24"/>
      <c r="M8" s="24"/>
      <c r="N8" s="24"/>
    </row>
    <row r="9" spans="1:14" s="4" customFormat="1" ht="30" x14ac:dyDescent="0.25">
      <c r="A9" s="11">
        <v>2</v>
      </c>
      <c r="B9" s="23" t="s">
        <v>597</v>
      </c>
      <c r="C9" s="23" t="s">
        <v>595</v>
      </c>
      <c r="D9" s="23" t="s">
        <v>598</v>
      </c>
      <c r="E9" s="24" t="s">
        <v>599</v>
      </c>
      <c r="F9" s="24"/>
      <c r="G9" s="24"/>
      <c r="H9" s="23"/>
      <c r="I9" s="24"/>
      <c r="J9" s="24"/>
      <c r="K9" s="24"/>
      <c r="L9" s="24"/>
      <c r="M9" s="24"/>
      <c r="N9" s="24"/>
    </row>
    <row r="10" spans="1:14" s="4" customFormat="1" ht="24.95" customHeight="1" x14ac:dyDescent="0.25">
      <c r="A10" s="11">
        <v>3</v>
      </c>
      <c r="B10" s="23" t="s">
        <v>600</v>
      </c>
      <c r="C10" s="23"/>
      <c r="D10" s="23"/>
      <c r="E10" s="24"/>
      <c r="F10" s="24"/>
      <c r="G10" s="24"/>
      <c r="H10" s="23"/>
      <c r="I10" s="24"/>
      <c r="J10" s="24"/>
      <c r="K10" s="24"/>
      <c r="L10" s="24"/>
      <c r="M10" s="24"/>
      <c r="N10" s="24"/>
    </row>
    <row r="11" spans="1:14" s="4" customFormat="1" ht="24.95" customHeight="1" x14ac:dyDescent="0.25">
      <c r="A11" s="11">
        <v>4</v>
      </c>
      <c r="B11" s="23" t="s">
        <v>601</v>
      </c>
      <c r="C11" s="23"/>
      <c r="D11" s="23"/>
      <c r="E11" s="24"/>
      <c r="F11" s="24"/>
      <c r="G11" s="24"/>
      <c r="H11" s="23"/>
      <c r="I11" s="24"/>
      <c r="J11" s="24"/>
      <c r="K11" s="24"/>
      <c r="L11" s="24"/>
      <c r="M11" s="24"/>
      <c r="N11" s="24"/>
    </row>
    <row r="12" spans="1:14" s="4" customFormat="1" ht="30" x14ac:dyDescent="0.25">
      <c r="A12" s="11">
        <v>5</v>
      </c>
      <c r="B12" s="23" t="s">
        <v>602</v>
      </c>
      <c r="C12" s="23" t="s">
        <v>603</v>
      </c>
      <c r="D12" s="23" t="s">
        <v>604</v>
      </c>
      <c r="E12" s="24"/>
      <c r="F12" s="24"/>
      <c r="G12" s="24"/>
      <c r="H12" s="23"/>
      <c r="I12" s="24"/>
      <c r="J12" s="24"/>
      <c r="K12" s="24"/>
      <c r="L12" s="24"/>
      <c r="M12" s="24"/>
      <c r="N12" s="24"/>
    </row>
    <row r="13" spans="1:14" s="4" customFormat="1" ht="24.95" customHeight="1" x14ac:dyDescent="0.25">
      <c r="A13" s="11">
        <v>6</v>
      </c>
      <c r="B13" s="19"/>
      <c r="C13" s="19"/>
      <c r="D13" s="7"/>
      <c r="E13" s="6"/>
      <c r="F13" s="6"/>
      <c r="G13" s="6"/>
      <c r="H13" s="7"/>
      <c r="I13" s="6"/>
      <c r="J13" s="6"/>
      <c r="K13" s="6"/>
      <c r="L13" s="6"/>
      <c r="M13" s="6"/>
      <c r="N13" s="6"/>
    </row>
    <row r="14" spans="1:14" s="4" customFormat="1" ht="24.95" customHeight="1" x14ac:dyDescent="0.25">
      <c r="A14" s="11">
        <v>7</v>
      </c>
      <c r="B14" s="19"/>
      <c r="C14" s="19"/>
      <c r="D14" s="7"/>
      <c r="E14" s="6"/>
      <c r="F14" s="6"/>
      <c r="G14" s="6"/>
      <c r="H14" s="7"/>
      <c r="I14" s="6"/>
      <c r="J14" s="6"/>
      <c r="K14" s="6"/>
      <c r="L14" s="6"/>
      <c r="M14" s="6"/>
      <c r="N14" s="6"/>
    </row>
    <row r="15" spans="1:14" s="4" customFormat="1" ht="24.95" customHeight="1" x14ac:dyDescent="0.25">
      <c r="A15" s="11">
        <v>8</v>
      </c>
      <c r="B15" s="19"/>
      <c r="C15" s="19"/>
      <c r="D15" s="7"/>
      <c r="E15" s="6"/>
      <c r="F15" s="6"/>
      <c r="G15" s="6"/>
      <c r="H15" s="7"/>
      <c r="I15" s="6"/>
      <c r="J15" s="6"/>
      <c r="K15" s="6"/>
      <c r="L15" s="6"/>
      <c r="M15" s="6"/>
      <c r="N15" s="6"/>
    </row>
    <row r="16" spans="1:14" s="4" customFormat="1" ht="24.95" customHeight="1" x14ac:dyDescent="0.25">
      <c r="A16" s="11">
        <v>9</v>
      </c>
      <c r="B16" s="19"/>
      <c r="C16" s="19"/>
      <c r="D16" s="7"/>
      <c r="E16" s="6"/>
      <c r="F16" s="6"/>
      <c r="G16" s="6"/>
      <c r="H16" s="7"/>
      <c r="I16" s="6"/>
      <c r="J16" s="6"/>
      <c r="K16" s="6"/>
      <c r="L16" s="6"/>
      <c r="M16" s="6"/>
      <c r="N16" s="6"/>
    </row>
    <row r="17" spans="1:14" s="4" customFormat="1" ht="24.95" customHeight="1" x14ac:dyDescent="0.25">
      <c r="A17" s="11">
        <v>10</v>
      </c>
      <c r="B17" s="19"/>
      <c r="C17" s="19"/>
      <c r="D17" s="7"/>
      <c r="E17" s="6"/>
      <c r="F17" s="6"/>
      <c r="G17" s="6"/>
      <c r="H17" s="7"/>
      <c r="I17" s="6"/>
      <c r="J17" s="6"/>
      <c r="K17" s="6"/>
      <c r="L17" s="6"/>
      <c r="M17" s="6"/>
      <c r="N17" s="6"/>
    </row>
    <row r="18" spans="1:14" ht="24.95" customHeight="1" x14ac:dyDescent="0.25">
      <c r="A18" s="11">
        <v>11</v>
      </c>
      <c r="B18" s="19"/>
      <c r="C18" s="19"/>
      <c r="D18" s="7"/>
      <c r="E18" s="6"/>
      <c r="F18" s="6"/>
      <c r="G18" s="6"/>
      <c r="H18" s="7"/>
      <c r="I18" s="6"/>
      <c r="J18" s="6"/>
      <c r="K18" s="6"/>
      <c r="L18" s="6"/>
      <c r="M18" s="6"/>
      <c r="N18" s="6"/>
    </row>
    <row r="19" spans="1:14" ht="24.95" customHeight="1" x14ac:dyDescent="0.25">
      <c r="A19" s="20">
        <v>12</v>
      </c>
      <c r="B19" s="19"/>
      <c r="C19" s="19"/>
      <c r="D19" s="7"/>
      <c r="E19" s="6"/>
      <c r="F19" s="6"/>
      <c r="G19" s="6"/>
      <c r="H19" s="7"/>
      <c r="I19" s="6"/>
      <c r="J19" s="6"/>
      <c r="K19" s="6"/>
      <c r="L19" s="6"/>
      <c r="M19" s="6"/>
      <c r="N19" s="6"/>
    </row>
    <row r="20" spans="1:14" ht="24.95" customHeight="1" x14ac:dyDescent="0.25">
      <c r="A20" s="20">
        <v>13</v>
      </c>
      <c r="B20" s="19"/>
      <c r="C20" s="19"/>
      <c r="D20" s="7"/>
      <c r="E20" s="6"/>
      <c r="F20" s="6"/>
      <c r="G20" s="6"/>
      <c r="H20" s="7"/>
      <c r="I20" s="6"/>
      <c r="J20" s="6"/>
      <c r="K20" s="6"/>
      <c r="L20" s="6"/>
      <c r="M20" s="6"/>
      <c r="N20" s="6"/>
    </row>
    <row r="21" spans="1:14" ht="24.95" customHeight="1" x14ac:dyDescent="0.25">
      <c r="A21" s="11">
        <v>14</v>
      </c>
      <c r="B21" s="19"/>
      <c r="C21" s="19"/>
      <c r="D21" s="7"/>
      <c r="E21" s="6"/>
      <c r="F21" s="6"/>
      <c r="G21" s="6"/>
      <c r="H21" s="7"/>
      <c r="I21" s="6"/>
      <c r="J21" s="6"/>
      <c r="K21" s="6"/>
      <c r="L21" s="6"/>
      <c r="M21" s="6"/>
      <c r="N21" s="6"/>
    </row>
    <row r="22" spans="1:14" ht="24.95" customHeight="1" x14ac:dyDescent="0.25">
      <c r="A22" s="11">
        <v>15</v>
      </c>
      <c r="B22" s="19"/>
      <c r="C22" s="19"/>
      <c r="D22" s="7"/>
      <c r="E22" s="6"/>
      <c r="F22" s="6"/>
      <c r="G22" s="6"/>
      <c r="H22" s="7"/>
      <c r="I22" s="6"/>
      <c r="J22" s="6"/>
      <c r="K22" s="6"/>
      <c r="L22" s="6"/>
      <c r="M22" s="6"/>
      <c r="N22" s="6"/>
    </row>
    <row r="23" spans="1:14" ht="24.95" customHeight="1" x14ac:dyDescent="0.25">
      <c r="A23" s="11">
        <v>16</v>
      </c>
      <c r="B23" s="19"/>
      <c r="C23" s="19"/>
      <c r="D23" s="7"/>
      <c r="E23" s="6"/>
      <c r="F23" s="6"/>
      <c r="G23" s="6"/>
      <c r="H23" s="7"/>
      <c r="I23" s="6"/>
      <c r="J23" s="6"/>
      <c r="K23" s="6"/>
      <c r="L23" s="6"/>
      <c r="M23" s="6"/>
      <c r="N23" s="6"/>
    </row>
    <row r="24" spans="1:14" ht="24.95" customHeight="1" x14ac:dyDescent="0.25">
      <c r="A24" s="11">
        <v>17</v>
      </c>
      <c r="B24" s="19"/>
      <c r="C24" s="19"/>
      <c r="D24" s="7"/>
      <c r="E24" s="6"/>
      <c r="F24" s="6"/>
      <c r="G24" s="6"/>
      <c r="H24" s="7"/>
      <c r="I24" s="6"/>
      <c r="J24" s="6"/>
      <c r="K24" s="6"/>
      <c r="L24" s="6"/>
      <c r="M24" s="6"/>
      <c r="N24" s="6"/>
    </row>
    <row r="25" spans="1:14" ht="24.95" customHeight="1" x14ac:dyDescent="0.25">
      <c r="A25" s="11">
        <v>18</v>
      </c>
      <c r="B25" s="19"/>
      <c r="C25" s="19"/>
      <c r="D25" s="7"/>
      <c r="E25" s="6"/>
      <c r="F25" s="6"/>
      <c r="G25" s="6"/>
      <c r="H25" s="7"/>
      <c r="I25" s="6"/>
      <c r="J25" s="6"/>
      <c r="K25" s="6"/>
      <c r="L25" s="6"/>
      <c r="M25" s="6"/>
      <c r="N25" s="6"/>
    </row>
    <row r="26" spans="1:14" ht="24.95" customHeight="1" x14ac:dyDescent="0.25">
      <c r="A26" s="11">
        <v>19</v>
      </c>
      <c r="B26" s="19"/>
      <c r="C26" s="19"/>
      <c r="D26" s="7"/>
      <c r="E26" s="6"/>
      <c r="F26" s="6"/>
      <c r="G26" s="6"/>
      <c r="H26" s="7"/>
      <c r="I26" s="6"/>
      <c r="J26" s="6"/>
      <c r="K26" s="6"/>
      <c r="L26" s="6"/>
      <c r="M26" s="6"/>
      <c r="N26" s="6"/>
    </row>
    <row r="27" spans="1:14" ht="24.95" customHeight="1" x14ac:dyDescent="0.25">
      <c r="A27" s="11">
        <v>20</v>
      </c>
      <c r="B27" s="19"/>
      <c r="C27" s="19"/>
      <c r="D27" s="7"/>
      <c r="E27" s="6"/>
      <c r="F27" s="6"/>
      <c r="G27" s="6"/>
      <c r="H27" s="7"/>
      <c r="I27" s="6"/>
      <c r="J27" s="6"/>
      <c r="K27" s="6"/>
      <c r="L27" s="6"/>
      <c r="M27" s="6"/>
      <c r="N27" s="6"/>
    </row>
    <row r="28" spans="1:14" ht="24.95" customHeight="1" x14ac:dyDescent="0.25">
      <c r="A28" s="11">
        <v>21</v>
      </c>
      <c r="B28" s="19"/>
      <c r="C28" s="19"/>
      <c r="D28" s="7"/>
      <c r="E28" s="6"/>
      <c r="F28" s="6"/>
      <c r="G28" s="6"/>
      <c r="H28" s="7"/>
      <c r="I28" s="6"/>
      <c r="J28" s="6"/>
      <c r="K28" s="6"/>
      <c r="L28" s="6"/>
      <c r="M28" s="6"/>
      <c r="N28" s="6"/>
    </row>
    <row r="29" spans="1:14" ht="24.95" customHeight="1" x14ac:dyDescent="0.25">
      <c r="A29" s="11">
        <v>22</v>
      </c>
      <c r="B29" s="19"/>
      <c r="C29" s="19"/>
      <c r="D29" s="7"/>
      <c r="E29" s="6"/>
      <c r="F29" s="6"/>
      <c r="G29" s="6"/>
      <c r="H29" s="7"/>
      <c r="I29" s="6"/>
      <c r="J29" s="6"/>
      <c r="K29" s="6"/>
      <c r="L29" s="6"/>
      <c r="M29" s="6"/>
      <c r="N29" s="6"/>
    </row>
  </sheetData>
  <autoFilter ref="A7:N7" xr:uid="{00000000-0009-0000-0000-00000E000000}"/>
  <mergeCells count="3">
    <mergeCell ref="A1:C1"/>
    <mergeCell ref="J3:L4"/>
    <mergeCell ref="J6:M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FF"/>
  </sheetPr>
  <dimension ref="A1:N29"/>
  <sheetViews>
    <sheetView zoomScale="70" zoomScaleNormal="70" workbookViewId="0">
      <selection activeCell="B11" sqref="B11"/>
    </sheetView>
  </sheetViews>
  <sheetFormatPr baseColWidth="10" defaultColWidth="9.140625" defaultRowHeight="15" x14ac:dyDescent="0.25"/>
  <cols>
    <col min="1" max="1" width="10.140625" style="12" customWidth="1"/>
    <col min="2" max="2" width="59.28515625" customWidth="1"/>
    <col min="3" max="3" width="54.28515625" customWidth="1"/>
    <col min="4" max="4" width="55.7109375" customWidth="1"/>
    <col min="5" max="5" width="23.42578125" customWidth="1"/>
    <col min="6" max="6" width="32.5703125" customWidth="1"/>
    <col min="7" max="7" width="37.140625" customWidth="1"/>
    <col min="8" max="8" width="61.42578125" customWidth="1"/>
    <col min="9" max="9" width="20.5703125" customWidth="1"/>
    <col min="10" max="10" width="25.28515625" customWidth="1"/>
    <col min="11" max="11" width="25.42578125" customWidth="1"/>
    <col min="12" max="12" width="29.42578125" customWidth="1"/>
    <col min="13" max="13" width="18.140625" customWidth="1"/>
    <col min="14" max="14" width="21.140625" customWidth="1"/>
  </cols>
  <sheetData>
    <row r="1" spans="1:14" s="4" customFormat="1" ht="38.25" customHeight="1" x14ac:dyDescent="0.25">
      <c r="A1" s="200" t="s">
        <v>605</v>
      </c>
      <c r="B1" s="200"/>
      <c r="C1" s="200"/>
      <c r="D1" s="18"/>
      <c r="E1" s="2" t="s">
        <v>242</v>
      </c>
      <c r="F1" s="2" t="s">
        <v>242</v>
      </c>
      <c r="G1" s="2" t="s">
        <v>242</v>
      </c>
      <c r="H1" s="21" t="s">
        <v>242</v>
      </c>
      <c r="I1" s="21"/>
      <c r="J1" s="21" t="s">
        <v>242</v>
      </c>
      <c r="K1" s="21" t="s">
        <v>242</v>
      </c>
      <c r="L1" s="21" t="s">
        <v>242</v>
      </c>
      <c r="M1" s="3"/>
      <c r="N1" s="3"/>
    </row>
    <row r="2" spans="1:14" s="4" customFormat="1" ht="18.75" customHeight="1" x14ac:dyDescent="0.25">
      <c r="A2" s="9"/>
      <c r="B2" s="5"/>
      <c r="C2" s="2" t="s">
        <v>242</v>
      </c>
      <c r="D2" s="2"/>
      <c r="E2" s="2" t="s">
        <v>242</v>
      </c>
      <c r="F2" s="2" t="s">
        <v>242</v>
      </c>
      <c r="G2" s="15" t="s">
        <v>555</v>
      </c>
      <c r="H2" s="6"/>
      <c r="I2" s="3"/>
      <c r="J2" s="21" t="s">
        <v>242</v>
      </c>
      <c r="K2" s="21" t="s">
        <v>242</v>
      </c>
      <c r="L2" s="21" t="s">
        <v>242</v>
      </c>
      <c r="M2" s="3"/>
      <c r="N2" s="3"/>
    </row>
    <row r="3" spans="1:14" s="4" customFormat="1" ht="15" customHeight="1" x14ac:dyDescent="0.25">
      <c r="A3" s="9"/>
      <c r="B3" s="5"/>
      <c r="C3" s="2" t="s">
        <v>242</v>
      </c>
      <c r="D3" s="2"/>
      <c r="E3" s="2" t="s">
        <v>242</v>
      </c>
      <c r="F3" s="2" t="s">
        <v>242</v>
      </c>
      <c r="G3" s="15" t="s">
        <v>556</v>
      </c>
      <c r="H3" s="6"/>
      <c r="I3" s="3"/>
      <c r="J3" s="197" t="s">
        <v>557</v>
      </c>
      <c r="K3" s="197"/>
      <c r="L3" s="197"/>
      <c r="M3" s="3"/>
      <c r="N3" s="3"/>
    </row>
    <row r="4" spans="1:14" s="4" customFormat="1" ht="18.75" customHeight="1" x14ac:dyDescent="0.25">
      <c r="A4" s="9"/>
      <c r="B4" s="8"/>
      <c r="C4" s="2" t="s">
        <v>242</v>
      </c>
      <c r="D4" s="2"/>
      <c r="E4" s="2" t="s">
        <v>242</v>
      </c>
      <c r="F4" s="2" t="s">
        <v>242</v>
      </c>
      <c r="G4" s="15" t="s">
        <v>558</v>
      </c>
      <c r="H4" s="17"/>
      <c r="I4" s="3"/>
      <c r="J4" s="197"/>
      <c r="K4" s="197"/>
      <c r="L4" s="197"/>
      <c r="M4" s="3"/>
      <c r="N4" s="3"/>
    </row>
    <row r="5" spans="1:14" s="4" customFormat="1" ht="16.5" customHeight="1" x14ac:dyDescent="0.25">
      <c r="A5" s="9"/>
      <c r="B5" s="5"/>
      <c r="C5" s="2" t="s">
        <v>242</v>
      </c>
      <c r="D5" s="2"/>
      <c r="E5" s="2" t="s">
        <v>242</v>
      </c>
      <c r="F5" s="2" t="s">
        <v>242</v>
      </c>
      <c r="G5" s="16" t="s">
        <v>559</v>
      </c>
      <c r="H5" s="6"/>
      <c r="I5" s="21"/>
      <c r="J5" s="21" t="s">
        <v>242</v>
      </c>
      <c r="K5" s="21" t="s">
        <v>242</v>
      </c>
      <c r="L5" s="21" t="s">
        <v>242</v>
      </c>
      <c r="M5" s="3"/>
      <c r="N5" s="3"/>
    </row>
    <row r="6" spans="1:14" s="4" customFormat="1" x14ac:dyDescent="0.25">
      <c r="A6" s="10" t="s">
        <v>242</v>
      </c>
      <c r="B6" s="21"/>
      <c r="C6" s="21" t="s">
        <v>242</v>
      </c>
      <c r="D6" s="21"/>
      <c r="E6" s="21" t="s">
        <v>242</v>
      </c>
      <c r="F6" s="21" t="s">
        <v>242</v>
      </c>
      <c r="G6" s="21" t="s">
        <v>242</v>
      </c>
      <c r="H6" s="21" t="s">
        <v>242</v>
      </c>
      <c r="I6" s="3"/>
      <c r="J6" s="198" t="s">
        <v>560</v>
      </c>
      <c r="K6" s="199"/>
      <c r="L6" s="199"/>
      <c r="M6" s="199"/>
      <c r="N6" s="3"/>
    </row>
    <row r="7" spans="1:14" s="1" customFormat="1" ht="36.75" customHeight="1" x14ac:dyDescent="0.25">
      <c r="A7" s="13" t="s">
        <v>561</v>
      </c>
      <c r="B7" s="13" t="s">
        <v>562</v>
      </c>
      <c r="C7" s="13" t="s">
        <v>563</v>
      </c>
      <c r="D7" s="13" t="s">
        <v>564</v>
      </c>
      <c r="E7" s="13" t="s">
        <v>565</v>
      </c>
      <c r="F7" s="13" t="s">
        <v>566</v>
      </c>
      <c r="G7" s="13" t="s">
        <v>567</v>
      </c>
      <c r="H7" s="13" t="s">
        <v>568</v>
      </c>
      <c r="I7" s="13" t="s">
        <v>569</v>
      </c>
      <c r="J7" s="14" t="s">
        <v>570</v>
      </c>
      <c r="K7" s="14" t="s">
        <v>571</v>
      </c>
      <c r="L7" s="14" t="s">
        <v>572</v>
      </c>
      <c r="M7" s="13" t="s">
        <v>573</v>
      </c>
      <c r="N7" s="13" t="s">
        <v>574</v>
      </c>
    </row>
    <row r="8" spans="1:14" s="4" customFormat="1" ht="24.95" customHeight="1" x14ac:dyDescent="0.25">
      <c r="A8" s="11">
        <v>1</v>
      </c>
      <c r="B8" s="23" t="s">
        <v>606</v>
      </c>
      <c r="C8" s="23"/>
      <c r="D8" s="23"/>
      <c r="E8" s="24"/>
      <c r="F8" s="24"/>
      <c r="G8" s="24"/>
      <c r="H8" s="23"/>
      <c r="I8" s="24"/>
      <c r="J8" s="24"/>
      <c r="K8" s="24"/>
      <c r="L8" s="24"/>
      <c r="M8" s="24"/>
      <c r="N8" s="24"/>
    </row>
    <row r="9" spans="1:14" s="4" customFormat="1" ht="24.95" customHeight="1" x14ac:dyDescent="0.25">
      <c r="A9" s="11">
        <v>2</v>
      </c>
      <c r="B9" s="23" t="s">
        <v>607</v>
      </c>
      <c r="C9" s="23"/>
      <c r="D9" s="23"/>
      <c r="E9" s="24"/>
      <c r="F9" s="24"/>
      <c r="G9" s="24"/>
      <c r="H9" s="23"/>
      <c r="I9" s="24"/>
      <c r="J9" s="24"/>
      <c r="K9" s="24"/>
      <c r="L9" s="24"/>
      <c r="M9" s="24"/>
      <c r="N9" s="24"/>
    </row>
    <row r="10" spans="1:14" s="4" customFormat="1" ht="24.95" customHeight="1" x14ac:dyDescent="0.25">
      <c r="A10" s="11">
        <v>3</v>
      </c>
      <c r="B10" s="23" t="s">
        <v>608</v>
      </c>
      <c r="C10" s="23"/>
      <c r="D10" s="23"/>
      <c r="E10" s="24"/>
      <c r="F10" s="24"/>
      <c r="G10" s="24"/>
      <c r="H10" s="23"/>
      <c r="I10" s="24"/>
      <c r="J10" s="24"/>
      <c r="K10" s="24"/>
      <c r="L10" s="24"/>
      <c r="M10" s="24"/>
      <c r="N10" s="24"/>
    </row>
    <row r="11" spans="1:14" s="4" customFormat="1" ht="24.95" customHeight="1" x14ac:dyDescent="0.25">
      <c r="A11" s="11">
        <v>4</v>
      </c>
      <c r="B11" s="19"/>
      <c r="C11" s="19"/>
      <c r="D11" s="7"/>
      <c r="E11" s="6"/>
      <c r="F11" s="6"/>
      <c r="G11" s="6"/>
      <c r="H11" s="7"/>
      <c r="I11" s="6"/>
      <c r="J11" s="6"/>
      <c r="K11" s="6"/>
      <c r="L11" s="6"/>
      <c r="M11" s="6"/>
      <c r="N11" s="6"/>
    </row>
    <row r="12" spans="1:14" s="4" customFormat="1" ht="24.95" customHeight="1" x14ac:dyDescent="0.25">
      <c r="A12" s="11">
        <v>5</v>
      </c>
      <c r="B12" s="19"/>
      <c r="C12" s="19"/>
      <c r="D12" s="7"/>
      <c r="E12" s="6"/>
      <c r="F12" s="6"/>
      <c r="G12" s="6"/>
      <c r="H12" s="7"/>
      <c r="I12" s="6"/>
      <c r="J12" s="6"/>
      <c r="K12" s="6"/>
      <c r="L12" s="6"/>
      <c r="M12" s="6"/>
      <c r="N12" s="6"/>
    </row>
    <row r="13" spans="1:14" s="4" customFormat="1" ht="24.95" customHeight="1" x14ac:dyDescent="0.25">
      <c r="A13" s="11">
        <v>6</v>
      </c>
      <c r="B13" s="19"/>
      <c r="C13" s="19"/>
      <c r="D13" s="7"/>
      <c r="E13" s="6"/>
      <c r="F13" s="6"/>
      <c r="G13" s="6"/>
      <c r="H13" s="7"/>
      <c r="I13" s="6"/>
      <c r="J13" s="6"/>
      <c r="K13" s="6"/>
      <c r="L13" s="6"/>
      <c r="M13" s="6"/>
      <c r="N13" s="6"/>
    </row>
    <row r="14" spans="1:14" s="4" customFormat="1" ht="24.95" customHeight="1" x14ac:dyDescent="0.25">
      <c r="A14" s="11">
        <v>7</v>
      </c>
      <c r="B14" s="19"/>
      <c r="C14" s="19"/>
      <c r="D14" s="7"/>
      <c r="E14" s="6"/>
      <c r="F14" s="6"/>
      <c r="G14" s="6"/>
      <c r="H14" s="7"/>
      <c r="I14" s="6"/>
      <c r="J14" s="6"/>
      <c r="K14" s="6"/>
      <c r="L14" s="6"/>
      <c r="M14" s="6"/>
      <c r="N14" s="6"/>
    </row>
    <row r="15" spans="1:14" s="4" customFormat="1" ht="24.95" customHeight="1" x14ac:dyDescent="0.25">
      <c r="A15" s="11">
        <v>8</v>
      </c>
      <c r="B15" s="19"/>
      <c r="C15" s="19"/>
      <c r="D15" s="7"/>
      <c r="E15" s="6"/>
      <c r="F15" s="6"/>
      <c r="G15" s="6"/>
      <c r="H15" s="7"/>
      <c r="I15" s="6"/>
      <c r="J15" s="6"/>
      <c r="K15" s="6"/>
      <c r="L15" s="6"/>
      <c r="M15" s="6"/>
      <c r="N15" s="6"/>
    </row>
    <row r="16" spans="1:14" s="4" customFormat="1" ht="24.95" customHeight="1" x14ac:dyDescent="0.25">
      <c r="A16" s="11">
        <v>9</v>
      </c>
      <c r="B16" s="19"/>
      <c r="C16" s="19"/>
      <c r="D16" s="7"/>
      <c r="E16" s="6"/>
      <c r="F16" s="6"/>
      <c r="G16" s="6"/>
      <c r="H16" s="7"/>
      <c r="I16" s="6"/>
      <c r="J16" s="6"/>
      <c r="K16" s="6"/>
      <c r="L16" s="6"/>
      <c r="M16" s="6"/>
      <c r="N16" s="6"/>
    </row>
    <row r="17" spans="1:14" s="4" customFormat="1" ht="24.95" customHeight="1" x14ac:dyDescent="0.25">
      <c r="A17" s="11">
        <v>10</v>
      </c>
      <c r="B17" s="19"/>
      <c r="C17" s="19"/>
      <c r="D17" s="7"/>
      <c r="E17" s="6"/>
      <c r="F17" s="6"/>
      <c r="G17" s="6"/>
      <c r="H17" s="7"/>
      <c r="I17" s="6"/>
      <c r="J17" s="6"/>
      <c r="K17" s="6"/>
      <c r="L17" s="6"/>
      <c r="M17" s="6"/>
      <c r="N17" s="6"/>
    </row>
    <row r="18" spans="1:14" ht="24.95" customHeight="1" x14ac:dyDescent="0.25">
      <c r="A18" s="11">
        <v>11</v>
      </c>
      <c r="B18" s="19"/>
      <c r="C18" s="19"/>
      <c r="D18" s="7"/>
      <c r="E18" s="6"/>
      <c r="F18" s="6"/>
      <c r="G18" s="6"/>
      <c r="H18" s="7"/>
      <c r="I18" s="6"/>
      <c r="J18" s="6"/>
      <c r="K18" s="6"/>
      <c r="L18" s="6"/>
      <c r="M18" s="6"/>
      <c r="N18" s="6"/>
    </row>
    <row r="19" spans="1:14" ht="24.95" customHeight="1" x14ac:dyDescent="0.25">
      <c r="A19" s="20">
        <v>12</v>
      </c>
      <c r="B19" s="19"/>
      <c r="C19" s="19"/>
      <c r="D19" s="7"/>
      <c r="E19" s="6"/>
      <c r="F19" s="6"/>
      <c r="G19" s="6"/>
      <c r="H19" s="7"/>
      <c r="I19" s="6"/>
      <c r="J19" s="6"/>
      <c r="K19" s="6"/>
      <c r="L19" s="6"/>
      <c r="M19" s="6"/>
      <c r="N19" s="6"/>
    </row>
    <row r="20" spans="1:14" ht="24.95" customHeight="1" x14ac:dyDescent="0.25">
      <c r="A20" s="20">
        <v>13</v>
      </c>
      <c r="B20" s="19"/>
      <c r="C20" s="19"/>
      <c r="D20" s="7"/>
      <c r="E20" s="6"/>
      <c r="F20" s="6"/>
      <c r="G20" s="6"/>
      <c r="H20" s="7"/>
      <c r="I20" s="6"/>
      <c r="J20" s="6"/>
      <c r="K20" s="6"/>
      <c r="L20" s="6"/>
      <c r="M20" s="6"/>
      <c r="N20" s="6"/>
    </row>
    <row r="21" spans="1:14" ht="24.95" customHeight="1" x14ac:dyDescent="0.25">
      <c r="A21" s="11">
        <v>14</v>
      </c>
      <c r="B21" s="19"/>
      <c r="C21" s="19"/>
      <c r="D21" s="7"/>
      <c r="E21" s="6"/>
      <c r="F21" s="6"/>
      <c r="G21" s="6"/>
      <c r="H21" s="7"/>
      <c r="I21" s="6"/>
      <c r="J21" s="6"/>
      <c r="K21" s="6"/>
      <c r="L21" s="6"/>
      <c r="M21" s="6"/>
      <c r="N21" s="6"/>
    </row>
    <row r="22" spans="1:14" ht="24.95" customHeight="1" x14ac:dyDescent="0.25">
      <c r="A22" s="11">
        <v>15</v>
      </c>
      <c r="B22" s="19"/>
      <c r="C22" s="19"/>
      <c r="D22" s="7"/>
      <c r="E22" s="6"/>
      <c r="F22" s="6"/>
      <c r="G22" s="6"/>
      <c r="H22" s="7"/>
      <c r="I22" s="6"/>
      <c r="J22" s="6"/>
      <c r="K22" s="6"/>
      <c r="L22" s="6"/>
      <c r="M22" s="6"/>
      <c r="N22" s="6"/>
    </row>
    <row r="23" spans="1:14" ht="24.95" customHeight="1" x14ac:dyDescent="0.25">
      <c r="A23" s="11">
        <v>16</v>
      </c>
      <c r="B23" s="19"/>
      <c r="C23" s="19"/>
      <c r="D23" s="7"/>
      <c r="E23" s="6"/>
      <c r="F23" s="6"/>
      <c r="G23" s="6"/>
      <c r="H23" s="7"/>
      <c r="I23" s="6"/>
      <c r="J23" s="6"/>
      <c r="K23" s="6"/>
      <c r="L23" s="6"/>
      <c r="M23" s="6"/>
      <c r="N23" s="6"/>
    </row>
    <row r="24" spans="1:14" ht="24.95" customHeight="1" x14ac:dyDescent="0.25">
      <c r="A24" s="11">
        <v>17</v>
      </c>
      <c r="B24" s="19"/>
      <c r="C24" s="19"/>
      <c r="D24" s="7"/>
      <c r="E24" s="6"/>
      <c r="F24" s="6"/>
      <c r="G24" s="6"/>
      <c r="H24" s="7"/>
      <c r="I24" s="6"/>
      <c r="J24" s="6"/>
      <c r="K24" s="6"/>
      <c r="L24" s="6"/>
      <c r="M24" s="6"/>
      <c r="N24" s="6"/>
    </row>
    <row r="25" spans="1:14" ht="24.95" customHeight="1" x14ac:dyDescent="0.25">
      <c r="A25" s="11">
        <v>18</v>
      </c>
      <c r="B25" s="19"/>
      <c r="C25" s="19"/>
      <c r="D25" s="7"/>
      <c r="E25" s="6"/>
      <c r="F25" s="6"/>
      <c r="G25" s="6"/>
      <c r="H25" s="7"/>
      <c r="I25" s="6"/>
      <c r="J25" s="6"/>
      <c r="K25" s="6"/>
      <c r="L25" s="6"/>
      <c r="M25" s="6"/>
      <c r="N25" s="6"/>
    </row>
    <row r="26" spans="1:14" ht="24.95" customHeight="1" x14ac:dyDescent="0.25">
      <c r="A26" s="11">
        <v>19</v>
      </c>
      <c r="B26" s="19"/>
      <c r="C26" s="19"/>
      <c r="D26" s="7"/>
      <c r="E26" s="6"/>
      <c r="F26" s="6"/>
      <c r="G26" s="6"/>
      <c r="H26" s="7"/>
      <c r="I26" s="6"/>
      <c r="J26" s="6"/>
      <c r="K26" s="6"/>
      <c r="L26" s="6"/>
      <c r="M26" s="6"/>
      <c r="N26" s="6"/>
    </row>
    <row r="27" spans="1:14" ht="24.95" customHeight="1" x14ac:dyDescent="0.25">
      <c r="A27" s="11">
        <v>20</v>
      </c>
      <c r="B27" s="19"/>
      <c r="C27" s="19"/>
      <c r="D27" s="7"/>
      <c r="E27" s="6"/>
      <c r="F27" s="6"/>
      <c r="G27" s="6"/>
      <c r="H27" s="7"/>
      <c r="I27" s="6"/>
      <c r="J27" s="6"/>
      <c r="K27" s="6"/>
      <c r="L27" s="6"/>
      <c r="M27" s="6"/>
      <c r="N27" s="6"/>
    </row>
    <row r="28" spans="1:14" ht="24.95" customHeight="1" x14ac:dyDescent="0.25">
      <c r="A28" s="11">
        <v>21</v>
      </c>
      <c r="B28" s="19"/>
      <c r="C28" s="19"/>
      <c r="D28" s="7"/>
      <c r="E28" s="6"/>
      <c r="F28" s="6"/>
      <c r="G28" s="6"/>
      <c r="H28" s="7"/>
      <c r="I28" s="6"/>
      <c r="J28" s="6"/>
      <c r="K28" s="6"/>
      <c r="L28" s="6"/>
      <c r="M28" s="6"/>
      <c r="N28" s="6"/>
    </row>
    <row r="29" spans="1:14" ht="24.95" customHeight="1" x14ac:dyDescent="0.25">
      <c r="A29" s="11">
        <v>22</v>
      </c>
      <c r="B29" s="19"/>
      <c r="C29" s="19"/>
      <c r="D29" s="7"/>
      <c r="E29" s="6"/>
      <c r="F29" s="6"/>
      <c r="G29" s="6"/>
      <c r="H29" s="7"/>
      <c r="I29" s="6"/>
      <c r="J29" s="6"/>
      <c r="K29" s="6"/>
      <c r="L29" s="6"/>
      <c r="M29" s="6"/>
      <c r="N29" s="6"/>
    </row>
  </sheetData>
  <autoFilter ref="A7:N7" xr:uid="{00000000-0009-0000-0000-00000F000000}"/>
  <mergeCells count="3">
    <mergeCell ref="A1:C1"/>
    <mergeCell ref="J3:L4"/>
    <mergeCell ref="J6:M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CBF82-1742-4765-9281-6309DDDFC620}">
  <sheetPr>
    <tabColor rgb="FF7030A0"/>
    <pageSetUpPr fitToPage="1"/>
  </sheetPr>
  <dimension ref="A1:M56"/>
  <sheetViews>
    <sheetView zoomScale="90" zoomScaleNormal="90" workbookViewId="0">
      <selection activeCell="F59" sqref="F59"/>
    </sheetView>
  </sheetViews>
  <sheetFormatPr baseColWidth="10" defaultColWidth="9.140625" defaultRowHeight="15" customHeight="1" x14ac:dyDescent="0.25"/>
  <cols>
    <col min="1" max="1" width="47.7109375" style="98" customWidth="1"/>
    <col min="2" max="2" width="12" style="99" bestFit="1" customWidth="1"/>
    <col min="3" max="3" width="76.5703125" style="41" customWidth="1"/>
    <col min="4" max="4" width="59.28515625" style="41" customWidth="1"/>
    <col min="5" max="5" width="12.5703125" style="98" bestFit="1" customWidth="1"/>
    <col min="6" max="6" width="33.140625" style="98" customWidth="1"/>
    <col min="7" max="16384" width="9.140625" style="98"/>
  </cols>
  <sheetData>
    <row r="1" spans="1:13" ht="25.5" customHeight="1" x14ac:dyDescent="0.25">
      <c r="A1" s="41"/>
      <c r="B1" s="36"/>
      <c r="C1" s="37"/>
      <c r="D1" s="38"/>
      <c r="E1" s="195" t="s">
        <v>243</v>
      </c>
      <c r="F1" s="196"/>
      <c r="G1" s="196"/>
      <c r="H1" s="41"/>
      <c r="I1" s="41"/>
      <c r="J1" s="41"/>
      <c r="K1" s="41"/>
      <c r="L1" s="41"/>
      <c r="M1" s="41"/>
    </row>
    <row r="2" spans="1:13" s="35" customFormat="1" ht="30" x14ac:dyDescent="0.25">
      <c r="A2" s="32" t="s">
        <v>244</v>
      </c>
      <c r="B2" s="32" t="s">
        <v>245</v>
      </c>
      <c r="C2" s="32" t="s">
        <v>246</v>
      </c>
      <c r="D2" s="32" t="s">
        <v>196</v>
      </c>
      <c r="E2" s="34" t="s">
        <v>143</v>
      </c>
      <c r="F2" s="34" t="s">
        <v>144</v>
      </c>
      <c r="G2" s="34" t="s">
        <v>145</v>
      </c>
    </row>
    <row r="3" spans="1:13" x14ac:dyDescent="0.25">
      <c r="A3" s="111" t="s">
        <v>609</v>
      </c>
      <c r="B3" s="112"/>
      <c r="C3" s="113"/>
      <c r="D3" s="113"/>
      <c r="E3" s="114"/>
      <c r="F3" s="114"/>
      <c r="G3" s="114"/>
    </row>
    <row r="4" spans="1:13" x14ac:dyDescent="0.25">
      <c r="A4" s="41"/>
      <c r="B4" s="42">
        <v>1</v>
      </c>
      <c r="C4" s="41" t="s">
        <v>610</v>
      </c>
      <c r="E4" s="43"/>
    </row>
    <row r="5" spans="1:13" x14ac:dyDescent="0.25">
      <c r="A5" s="41"/>
      <c r="B5" s="42">
        <f>1+B4</f>
        <v>2</v>
      </c>
      <c r="C5" s="41" t="s">
        <v>611</v>
      </c>
      <c r="E5" s="43"/>
    </row>
    <row r="6" spans="1:13" x14ac:dyDescent="0.25">
      <c r="A6" s="45"/>
      <c r="B6" s="42">
        <f t="shared" ref="B6:B28" si="0">1+B5</f>
        <v>3</v>
      </c>
      <c r="C6" s="41" t="s">
        <v>612</v>
      </c>
      <c r="E6" s="43"/>
    </row>
    <row r="7" spans="1:13" ht="22.9" customHeight="1" x14ac:dyDescent="0.25">
      <c r="A7" s="45"/>
      <c r="B7" s="42">
        <f t="shared" si="0"/>
        <v>4</v>
      </c>
      <c r="C7" s="41" t="s">
        <v>613</v>
      </c>
      <c r="D7" s="41" t="s">
        <v>614</v>
      </c>
      <c r="E7" s="43"/>
    </row>
    <row r="8" spans="1:13" x14ac:dyDescent="0.25">
      <c r="A8" s="26"/>
      <c r="B8" s="42">
        <f t="shared" si="0"/>
        <v>5</v>
      </c>
      <c r="C8" s="41" t="s">
        <v>615</v>
      </c>
      <c r="E8" s="43"/>
    </row>
    <row r="9" spans="1:13" x14ac:dyDescent="0.25">
      <c r="A9" s="111" t="s">
        <v>616</v>
      </c>
      <c r="B9" s="112"/>
      <c r="C9" s="113"/>
      <c r="D9" s="113"/>
      <c r="E9" s="114"/>
      <c r="F9" s="114"/>
      <c r="G9" s="114"/>
    </row>
    <row r="10" spans="1:13" ht="30" x14ac:dyDescent="0.25">
      <c r="A10" s="25"/>
      <c r="B10" s="42">
        <f>1+B8</f>
        <v>6</v>
      </c>
      <c r="C10" s="41" t="s">
        <v>617</v>
      </c>
      <c r="E10" s="43"/>
    </row>
    <row r="11" spans="1:13" s="41" customFormat="1" ht="47.45" customHeight="1" x14ac:dyDescent="0.25">
      <c r="A11" s="25"/>
      <c r="B11" s="42">
        <f t="shared" si="0"/>
        <v>7</v>
      </c>
      <c r="C11" s="41" t="s">
        <v>618</v>
      </c>
      <c r="E11" s="43"/>
    </row>
    <row r="12" spans="1:13" ht="20.45" customHeight="1" x14ac:dyDescent="0.25">
      <c r="A12" s="25"/>
      <c r="B12" s="42">
        <f t="shared" si="0"/>
        <v>8</v>
      </c>
      <c r="C12" s="41" t="s">
        <v>619</v>
      </c>
      <c r="E12" s="43"/>
    </row>
    <row r="13" spans="1:13" x14ac:dyDescent="0.25">
      <c r="A13" s="25"/>
      <c r="B13" s="42">
        <f t="shared" si="0"/>
        <v>9</v>
      </c>
      <c r="C13" s="41" t="s">
        <v>620</v>
      </c>
      <c r="E13" s="43"/>
    </row>
    <row r="14" spans="1:13" ht="26.25" customHeight="1" x14ac:dyDescent="0.25">
      <c r="A14" s="25"/>
      <c r="B14" s="42">
        <f t="shared" si="0"/>
        <v>10</v>
      </c>
      <c r="C14" s="41" t="s">
        <v>621</v>
      </c>
      <c r="E14" s="43"/>
    </row>
    <row r="15" spans="1:13" s="41" customFormat="1" x14ac:dyDescent="0.25">
      <c r="A15" s="26"/>
      <c r="B15" s="42">
        <f t="shared" si="0"/>
        <v>11</v>
      </c>
      <c r="C15" s="41" t="s">
        <v>622</v>
      </c>
      <c r="E15" s="43"/>
    </row>
    <row r="16" spans="1:13" ht="30" x14ac:dyDescent="0.25">
      <c r="A16" s="111" t="s">
        <v>623</v>
      </c>
      <c r="B16" s="112"/>
      <c r="C16" s="113"/>
      <c r="D16" s="113"/>
      <c r="E16" s="114"/>
      <c r="F16" s="114"/>
      <c r="G16" s="114"/>
    </row>
    <row r="17" spans="1:7" ht="30" x14ac:dyDescent="0.25">
      <c r="A17" s="45" t="s">
        <v>624</v>
      </c>
      <c r="B17" s="42">
        <f>1+B15</f>
        <v>12</v>
      </c>
      <c r="C17" s="41" t="s">
        <v>625</v>
      </c>
      <c r="E17" s="43"/>
    </row>
    <row r="18" spans="1:7" x14ac:dyDescent="0.25">
      <c r="A18" s="26"/>
      <c r="B18" s="42">
        <f t="shared" si="0"/>
        <v>13</v>
      </c>
      <c r="C18" s="41" t="s">
        <v>626</v>
      </c>
      <c r="E18" s="43"/>
    </row>
    <row r="19" spans="1:7" x14ac:dyDescent="0.25">
      <c r="B19" s="42">
        <f t="shared" si="0"/>
        <v>14</v>
      </c>
      <c r="C19" s="41" t="s">
        <v>627</v>
      </c>
    </row>
    <row r="20" spans="1:7" x14ac:dyDescent="0.25">
      <c r="B20" s="42">
        <f t="shared" si="0"/>
        <v>15</v>
      </c>
      <c r="C20" s="41" t="s">
        <v>628</v>
      </c>
    </row>
    <row r="21" spans="1:7" x14ac:dyDescent="0.25">
      <c r="B21" s="42">
        <f t="shared" si="0"/>
        <v>16</v>
      </c>
      <c r="C21" s="41" t="s">
        <v>629</v>
      </c>
    </row>
    <row r="22" spans="1:7" x14ac:dyDescent="0.25">
      <c r="B22" s="42">
        <f t="shared" si="0"/>
        <v>17</v>
      </c>
      <c r="C22" s="41" t="s">
        <v>630</v>
      </c>
    </row>
    <row r="23" spans="1:7" x14ac:dyDescent="0.25">
      <c r="A23" s="111" t="s">
        <v>631</v>
      </c>
      <c r="B23" s="112"/>
      <c r="C23" s="113"/>
      <c r="D23" s="113"/>
      <c r="E23" s="114"/>
      <c r="F23" s="114"/>
      <c r="G23" s="114"/>
    </row>
    <row r="24" spans="1:7" ht="45" x14ac:dyDescent="0.25">
      <c r="A24" s="45" t="s">
        <v>632</v>
      </c>
      <c r="B24" s="42">
        <f>1+B22</f>
        <v>18</v>
      </c>
      <c r="C24" s="41" t="s">
        <v>633</v>
      </c>
    </row>
    <row r="25" spans="1:7" x14ac:dyDescent="0.25">
      <c r="B25" s="42">
        <f>1+B24</f>
        <v>19</v>
      </c>
      <c r="C25" s="41" t="s">
        <v>634</v>
      </c>
    </row>
    <row r="26" spans="1:7" x14ac:dyDescent="0.25">
      <c r="B26" s="42">
        <f t="shared" si="0"/>
        <v>20</v>
      </c>
      <c r="C26" s="41" t="s">
        <v>635</v>
      </c>
    </row>
    <row r="27" spans="1:7" x14ac:dyDescent="0.25">
      <c r="B27" s="42">
        <f t="shared" si="0"/>
        <v>21</v>
      </c>
      <c r="C27" s="41" t="s">
        <v>636</v>
      </c>
    </row>
    <row r="28" spans="1:7" x14ac:dyDescent="0.25">
      <c r="B28" s="42">
        <f t="shared" si="0"/>
        <v>22</v>
      </c>
      <c r="C28" s="41" t="s">
        <v>637</v>
      </c>
    </row>
    <row r="29" spans="1:7" x14ac:dyDescent="0.25">
      <c r="A29" s="111" t="s">
        <v>638</v>
      </c>
      <c r="B29" s="112"/>
      <c r="C29" s="113"/>
      <c r="D29" s="113"/>
      <c r="E29" s="114"/>
      <c r="F29" s="114"/>
      <c r="G29" s="114"/>
    </row>
    <row r="30" spans="1:7" ht="45" x14ac:dyDescent="0.25">
      <c r="A30" s="45"/>
      <c r="B30" s="42">
        <f>1+B28</f>
        <v>23</v>
      </c>
      <c r="C30" s="45" t="s">
        <v>639</v>
      </c>
      <c r="D30" s="41" t="s">
        <v>640</v>
      </c>
    </row>
    <row r="31" spans="1:7" x14ac:dyDescent="0.25">
      <c r="A31" s="111" t="s">
        <v>641</v>
      </c>
      <c r="B31" s="112"/>
      <c r="C31" s="113"/>
      <c r="D31" s="113"/>
      <c r="E31" s="114"/>
      <c r="F31" s="114"/>
      <c r="G31" s="114"/>
    </row>
    <row r="32" spans="1:7" x14ac:dyDescent="0.25">
      <c r="B32" s="42">
        <f>1+B30</f>
        <v>24</v>
      </c>
      <c r="C32" s="41" t="s">
        <v>642</v>
      </c>
    </row>
    <row r="33" spans="1:7" x14ac:dyDescent="0.25">
      <c r="A33" s="111" t="s">
        <v>643</v>
      </c>
      <c r="B33" s="112"/>
      <c r="C33" s="113"/>
      <c r="D33" s="113"/>
      <c r="E33" s="114"/>
      <c r="F33" s="114"/>
      <c r="G33" s="114"/>
    </row>
    <row r="34" spans="1:7" x14ac:dyDescent="0.25">
      <c r="B34" s="42">
        <f>1+B32</f>
        <v>25</v>
      </c>
      <c r="C34" s="45" t="s">
        <v>644</v>
      </c>
    </row>
    <row r="35" spans="1:7" x14ac:dyDescent="0.25">
      <c r="B35" s="42">
        <f t="shared" ref="B35:B37" si="1">1+B34</f>
        <v>26</v>
      </c>
      <c r="C35" s="45" t="s">
        <v>645</v>
      </c>
    </row>
    <row r="36" spans="1:7" ht="30" x14ac:dyDescent="0.25">
      <c r="B36" s="42">
        <f t="shared" si="1"/>
        <v>27</v>
      </c>
      <c r="C36" s="45" t="s">
        <v>646</v>
      </c>
    </row>
    <row r="37" spans="1:7" x14ac:dyDescent="0.25">
      <c r="B37" s="42">
        <f t="shared" si="1"/>
        <v>28</v>
      </c>
      <c r="C37" s="45" t="s">
        <v>647</v>
      </c>
    </row>
    <row r="38" spans="1:7" x14ac:dyDescent="0.25">
      <c r="A38" s="111" t="s">
        <v>648</v>
      </c>
      <c r="B38" s="112"/>
      <c r="C38" s="113"/>
      <c r="D38" s="113"/>
      <c r="E38" s="114"/>
      <c r="F38" s="114"/>
      <c r="G38" s="114"/>
    </row>
    <row r="39" spans="1:7" ht="30" x14ac:dyDescent="0.25">
      <c r="A39" s="45" t="s">
        <v>649</v>
      </c>
      <c r="B39" s="99">
        <f>1+B37</f>
        <v>29</v>
      </c>
      <c r="C39" s="41" t="s">
        <v>650</v>
      </c>
      <c r="D39" s="45" t="s">
        <v>651</v>
      </c>
    </row>
    <row r="40" spans="1:7" x14ac:dyDescent="0.25">
      <c r="B40" s="99">
        <f>1+B39</f>
        <v>30</v>
      </c>
      <c r="C40" s="41" t="s">
        <v>652</v>
      </c>
    </row>
    <row r="41" spans="1:7" x14ac:dyDescent="0.25">
      <c r="B41" s="99">
        <f t="shared" ref="B41:B47" si="2">1+B40</f>
        <v>31</v>
      </c>
      <c r="C41" s="41" t="s">
        <v>653</v>
      </c>
    </row>
    <row r="42" spans="1:7" x14ac:dyDescent="0.25">
      <c r="B42" s="99">
        <f t="shared" si="2"/>
        <v>32</v>
      </c>
      <c r="C42" s="41" t="s">
        <v>654</v>
      </c>
    </row>
    <row r="43" spans="1:7" x14ac:dyDescent="0.25">
      <c r="A43" s="111" t="s">
        <v>655</v>
      </c>
      <c r="B43" s="112"/>
      <c r="C43" s="113"/>
      <c r="D43" s="113"/>
      <c r="E43" s="114"/>
      <c r="F43" s="114"/>
      <c r="G43" s="114"/>
    </row>
    <row r="44" spans="1:7" ht="30" x14ac:dyDescent="0.25">
      <c r="A44" s="45" t="s">
        <v>656</v>
      </c>
      <c r="B44" s="99">
        <f>1+B42</f>
        <v>33</v>
      </c>
      <c r="C44" s="41" t="s">
        <v>650</v>
      </c>
      <c r="D44" s="41" t="s">
        <v>651</v>
      </c>
    </row>
    <row r="45" spans="1:7" x14ac:dyDescent="0.25">
      <c r="B45" s="99">
        <f t="shared" si="2"/>
        <v>34</v>
      </c>
      <c r="C45" s="41" t="s">
        <v>657</v>
      </c>
    </row>
    <row r="46" spans="1:7" x14ac:dyDescent="0.25">
      <c r="B46" s="99">
        <f t="shared" si="2"/>
        <v>35</v>
      </c>
      <c r="C46" s="41" t="s">
        <v>658</v>
      </c>
    </row>
    <row r="47" spans="1:7" x14ac:dyDescent="0.25">
      <c r="B47" s="99">
        <f t="shared" si="2"/>
        <v>36</v>
      </c>
      <c r="C47" s="41" t="s">
        <v>654</v>
      </c>
    </row>
    <row r="48" spans="1:7" x14ac:dyDescent="0.25">
      <c r="A48" s="111" t="s">
        <v>659</v>
      </c>
      <c r="B48" s="112"/>
      <c r="C48" s="113"/>
      <c r="D48" s="113"/>
      <c r="E48" s="114"/>
      <c r="F48" s="114"/>
      <c r="G48" s="114"/>
    </row>
    <row r="49" spans="1:7" ht="30" x14ac:dyDescent="0.25">
      <c r="B49" s="99">
        <f>1+B47</f>
        <v>37</v>
      </c>
      <c r="C49" s="41" t="s">
        <v>660</v>
      </c>
      <c r="D49" s="41" t="s">
        <v>661</v>
      </c>
    </row>
    <row r="50" spans="1:7" x14ac:dyDescent="0.25">
      <c r="B50" s="99">
        <f>1+B49</f>
        <v>38</v>
      </c>
      <c r="C50" s="41" t="s">
        <v>662</v>
      </c>
      <c r="D50" s="41" t="s">
        <v>663</v>
      </c>
    </row>
    <row r="51" spans="1:7" x14ac:dyDescent="0.25">
      <c r="A51" s="111" t="s">
        <v>664</v>
      </c>
      <c r="B51" s="112"/>
      <c r="C51" s="113"/>
      <c r="D51" s="113"/>
      <c r="E51" s="114"/>
      <c r="F51" s="114"/>
      <c r="G51" s="114"/>
    </row>
    <row r="52" spans="1:7" ht="30" x14ac:dyDescent="0.25">
      <c r="A52" s="45" t="s">
        <v>665</v>
      </c>
      <c r="B52" s="99">
        <f>1+B50</f>
        <v>39</v>
      </c>
      <c r="C52" s="41" t="s">
        <v>666</v>
      </c>
      <c r="D52" s="41" t="s">
        <v>667</v>
      </c>
    </row>
    <row r="53" spans="1:7" x14ac:dyDescent="0.25">
      <c r="B53" s="99">
        <f>1+B52</f>
        <v>40</v>
      </c>
      <c r="C53" s="41" t="s">
        <v>668</v>
      </c>
    </row>
    <row r="54" spans="1:7" x14ac:dyDescent="0.25">
      <c r="A54" s="111" t="s">
        <v>669</v>
      </c>
      <c r="B54" s="112"/>
      <c r="C54" s="113"/>
      <c r="D54" s="113"/>
      <c r="E54" s="114"/>
      <c r="F54" s="114"/>
      <c r="G54" s="114"/>
    </row>
    <row r="55" spans="1:7" x14ac:dyDescent="0.25">
      <c r="B55" s="99">
        <f>1+B53</f>
        <v>41</v>
      </c>
      <c r="C55" s="41" t="s">
        <v>670</v>
      </c>
    </row>
    <row r="56" spans="1:7" ht="30" x14ac:dyDescent="0.25">
      <c r="B56" s="99">
        <f t="shared" ref="B56" si="3">1+B55</f>
        <v>42</v>
      </c>
      <c r="C56" s="41" t="s">
        <v>671</v>
      </c>
    </row>
  </sheetData>
  <autoFilter ref="B2:E2" xr:uid="{00000000-0009-0000-0000-000009000000}"/>
  <mergeCells count="1">
    <mergeCell ref="E1:G1"/>
  </mergeCells>
  <dataValidations count="1">
    <dataValidation allowBlank="1" showInputMessage="1" showErrorMessage="1" sqref="E63:E1048576 E2" xr:uid="{FBB8FADC-CD72-4EDD-A1F3-131F2380AE67}"/>
  </dataValidations>
  <pageMargins left="0.70866141732283472" right="0.70866141732283472" top="1.9685039370078741" bottom="0.74803149606299213" header="0.35433070866141736" footer="0.31496062992125984"/>
  <pageSetup paperSize="9" scale="82" fitToHeight="0" orientation="landscape" r:id="rId1"/>
  <headerFooter>
    <oddHeader>&amp;L&amp;G&amp;C&amp;"Nunito,Gras"&amp;14&amp;K04+000&amp;A&amp;R&amp;"-,Italique"&amp;12Confidentiel</oddHeader>
    <oddFooter>&amp;L&amp;Z&amp;F&amp;R&amp;D</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166BBDD9-E81D-4FAB-A8FE-CD8390AA99B1}">
          <x14:formula1>
            <xm:f>Guide!$A$8:$A$13</xm:f>
          </x14:formula1>
          <xm:sqref>E3:E62</xm:sqref>
        </x14:dataValidation>
        <x14:dataValidation type="list" allowBlank="1" showInputMessage="1" showErrorMessage="1" xr:uid="{9F691078-B724-4D1B-8561-A8052E0DFE2B}">
          <x14:formula1>
            <xm:f>Guide!$B$8:$B$9</xm:f>
          </x14:formula1>
          <xm:sqref>G3:G59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55056-A9B3-4519-BDDC-5A32E53D8799}">
  <sheetPr>
    <tabColor rgb="FF7030A0"/>
  </sheetPr>
  <dimension ref="A1:D44"/>
  <sheetViews>
    <sheetView zoomScale="70" zoomScaleNormal="70" workbookViewId="0"/>
  </sheetViews>
  <sheetFormatPr baseColWidth="10" defaultColWidth="11.42578125" defaultRowHeight="15" x14ac:dyDescent="0.25"/>
  <cols>
    <col min="1" max="1" width="179.5703125" customWidth="1"/>
    <col min="2" max="2" width="39.7109375" customWidth="1"/>
    <col min="3" max="3" width="30.5703125" customWidth="1"/>
    <col min="4" max="4" width="55.85546875" customWidth="1"/>
  </cols>
  <sheetData>
    <row r="1" spans="1:4" ht="15.75" thickBot="1" x14ac:dyDescent="0.3">
      <c r="A1" s="131" t="s">
        <v>672</v>
      </c>
      <c r="B1" s="201" t="s">
        <v>673</v>
      </c>
      <c r="C1" s="202"/>
      <c r="D1" s="132" t="s">
        <v>674</v>
      </c>
    </row>
    <row r="2" spans="1:4" ht="15.75" thickBot="1" x14ac:dyDescent="0.3">
      <c r="A2" s="133"/>
      <c r="B2" s="134" t="s">
        <v>675</v>
      </c>
      <c r="C2" s="133" t="s">
        <v>676</v>
      </c>
      <c r="D2" s="133"/>
    </row>
    <row r="3" spans="1:4" ht="19.5" thickBot="1" x14ac:dyDescent="0.3">
      <c r="A3" s="135" t="s">
        <v>677</v>
      </c>
      <c r="B3" s="136"/>
      <c r="C3" s="135"/>
      <c r="D3" s="135"/>
    </row>
    <row r="4" spans="1:4" ht="18.75" x14ac:dyDescent="0.3">
      <c r="A4" s="137" t="s">
        <v>678</v>
      </c>
      <c r="B4" s="138"/>
      <c r="C4" s="139" t="s">
        <v>679</v>
      </c>
      <c r="D4" s="140"/>
    </row>
    <row r="5" spans="1:4" ht="19.5" thickBot="1" x14ac:dyDescent="0.35">
      <c r="A5" s="137" t="s">
        <v>680</v>
      </c>
      <c r="B5" s="138"/>
      <c r="C5" s="139" t="s">
        <v>679</v>
      </c>
      <c r="D5" s="140"/>
    </row>
    <row r="6" spans="1:4" ht="22.5" thickBot="1" x14ac:dyDescent="0.3">
      <c r="A6" s="135" t="s">
        <v>681</v>
      </c>
      <c r="B6" s="141"/>
      <c r="C6" s="142"/>
      <c r="D6" s="135"/>
    </row>
    <row r="7" spans="1:4" ht="18.75" x14ac:dyDescent="0.3">
      <c r="A7" s="137" t="s">
        <v>682</v>
      </c>
      <c r="B7" s="138"/>
      <c r="C7" s="143" t="s">
        <v>679</v>
      </c>
      <c r="D7" s="144"/>
    </row>
    <row r="8" spans="1:4" ht="18.75" x14ac:dyDescent="0.3">
      <c r="A8" s="145" t="s">
        <v>683</v>
      </c>
      <c r="B8" s="138"/>
      <c r="C8" s="143" t="s">
        <v>679</v>
      </c>
      <c r="D8" s="144"/>
    </row>
    <row r="9" spans="1:4" ht="18.75" x14ac:dyDescent="0.3">
      <c r="A9" s="137" t="s">
        <v>684</v>
      </c>
      <c r="B9" s="138"/>
      <c r="C9" s="143" t="s">
        <v>679</v>
      </c>
      <c r="D9" s="144"/>
    </row>
    <row r="10" spans="1:4" ht="18.75" x14ac:dyDescent="0.3">
      <c r="A10" s="137" t="s">
        <v>685</v>
      </c>
      <c r="B10" s="138"/>
      <c r="C10" s="143" t="s">
        <v>679</v>
      </c>
      <c r="D10" s="144"/>
    </row>
    <row r="11" spans="1:4" ht="33" x14ac:dyDescent="0.3">
      <c r="A11" s="146" t="s">
        <v>686</v>
      </c>
      <c r="B11" s="138"/>
      <c r="C11" s="143" t="s">
        <v>679</v>
      </c>
      <c r="D11" s="144"/>
    </row>
    <row r="12" spans="1:4" ht="33.75" thickBot="1" x14ac:dyDescent="0.35">
      <c r="A12" s="146" t="s">
        <v>687</v>
      </c>
      <c r="B12" s="138"/>
      <c r="C12" s="143" t="s">
        <v>679</v>
      </c>
      <c r="D12" s="144"/>
    </row>
    <row r="13" spans="1:4" ht="22.5" thickBot="1" x14ac:dyDescent="0.3">
      <c r="A13" s="135" t="s">
        <v>688</v>
      </c>
      <c r="B13" s="141"/>
      <c r="C13" s="142"/>
      <c r="D13" s="135"/>
    </row>
    <row r="14" spans="1:4" ht="18.75" x14ac:dyDescent="0.3">
      <c r="A14" s="137" t="s">
        <v>689</v>
      </c>
      <c r="B14" s="138"/>
      <c r="C14" s="143" t="s">
        <v>679</v>
      </c>
      <c r="D14" s="144"/>
    </row>
    <row r="15" spans="1:4" ht="18.75" x14ac:dyDescent="0.3">
      <c r="A15" s="137" t="s">
        <v>690</v>
      </c>
      <c r="B15" s="138"/>
      <c r="C15" s="143" t="s">
        <v>679</v>
      </c>
      <c r="D15" s="144"/>
    </row>
    <row r="16" spans="1:4" ht="19.5" thickBot="1" x14ac:dyDescent="0.35">
      <c r="A16" s="137" t="s">
        <v>691</v>
      </c>
      <c r="B16" s="138" t="s">
        <v>679</v>
      </c>
      <c r="C16" s="143" t="s">
        <v>679</v>
      </c>
      <c r="D16" s="144"/>
    </row>
    <row r="17" spans="1:4" ht="22.5" thickBot="1" x14ac:dyDescent="0.3">
      <c r="A17" s="135" t="s">
        <v>692</v>
      </c>
      <c r="B17" s="141"/>
      <c r="C17" s="142"/>
      <c r="D17" s="135"/>
    </row>
    <row r="18" spans="1:4" ht="18.75" x14ac:dyDescent="0.3">
      <c r="A18" s="137" t="s">
        <v>693</v>
      </c>
      <c r="B18" s="138"/>
      <c r="C18" s="143" t="s">
        <v>679</v>
      </c>
      <c r="D18" s="144"/>
    </row>
    <row r="19" spans="1:4" ht="18.75" x14ac:dyDescent="0.3">
      <c r="A19" s="137" t="s">
        <v>694</v>
      </c>
      <c r="B19" s="138"/>
      <c r="C19" s="143" t="s">
        <v>679</v>
      </c>
      <c r="D19" s="144"/>
    </row>
    <row r="20" spans="1:4" ht="18.75" x14ac:dyDescent="0.3">
      <c r="A20" s="137" t="s">
        <v>695</v>
      </c>
      <c r="B20" s="138"/>
      <c r="C20" s="143" t="s">
        <v>679</v>
      </c>
      <c r="D20" s="144"/>
    </row>
    <row r="21" spans="1:4" ht="18.75" x14ac:dyDescent="0.3">
      <c r="A21" s="137" t="s">
        <v>696</v>
      </c>
      <c r="B21" s="138"/>
      <c r="C21" s="143" t="s">
        <v>679</v>
      </c>
      <c r="D21" s="144"/>
    </row>
    <row r="22" spans="1:4" ht="18.75" x14ac:dyDescent="0.3">
      <c r="A22" s="137" t="s">
        <v>697</v>
      </c>
      <c r="B22" s="138"/>
      <c r="C22" s="143" t="s">
        <v>679</v>
      </c>
      <c r="D22" s="144"/>
    </row>
    <row r="23" spans="1:4" ht="18.75" x14ac:dyDescent="0.3">
      <c r="A23" s="137" t="s">
        <v>698</v>
      </c>
      <c r="B23" s="138"/>
      <c r="C23" s="143" t="s">
        <v>679</v>
      </c>
      <c r="D23" s="144"/>
    </row>
    <row r="24" spans="1:4" ht="19.5" thickBot="1" x14ac:dyDescent="0.35">
      <c r="A24" s="137" t="s">
        <v>699</v>
      </c>
      <c r="B24" s="143" t="s">
        <v>679</v>
      </c>
      <c r="C24" s="143" t="s">
        <v>679</v>
      </c>
      <c r="D24" s="144"/>
    </row>
    <row r="25" spans="1:4" ht="22.5" thickBot="1" x14ac:dyDescent="0.3">
      <c r="A25" s="135" t="s">
        <v>700</v>
      </c>
      <c r="B25" s="141"/>
      <c r="C25" s="142"/>
      <c r="D25" s="135"/>
    </row>
    <row r="26" spans="1:4" ht="18.75" x14ac:dyDescent="0.3">
      <c r="A26" s="137" t="s">
        <v>701</v>
      </c>
      <c r="B26" s="138"/>
      <c r="C26" s="143" t="s">
        <v>679</v>
      </c>
      <c r="D26" s="144"/>
    </row>
    <row r="27" spans="1:4" ht="19.5" thickBot="1" x14ac:dyDescent="0.35">
      <c r="A27" s="137" t="s">
        <v>702</v>
      </c>
      <c r="B27" s="138"/>
      <c r="C27" s="143" t="s">
        <v>679</v>
      </c>
      <c r="D27" s="144"/>
    </row>
    <row r="28" spans="1:4" ht="22.5" thickBot="1" x14ac:dyDescent="0.3">
      <c r="A28" s="135" t="s">
        <v>703</v>
      </c>
      <c r="B28" s="141"/>
      <c r="C28" s="142"/>
      <c r="D28" s="135"/>
    </row>
    <row r="29" spans="1:4" ht="18.75" x14ac:dyDescent="0.3">
      <c r="A29" s="137" t="s">
        <v>704</v>
      </c>
      <c r="B29" s="138"/>
      <c r="C29" s="143" t="s">
        <v>679</v>
      </c>
      <c r="D29" s="144"/>
    </row>
    <row r="30" spans="1:4" ht="18.75" x14ac:dyDescent="0.3">
      <c r="A30" s="137" t="s">
        <v>705</v>
      </c>
      <c r="B30" s="143" t="s">
        <v>679</v>
      </c>
      <c r="C30" s="143" t="s">
        <v>679</v>
      </c>
      <c r="D30" s="144"/>
    </row>
    <row r="31" spans="1:4" ht="19.5" thickBot="1" x14ac:dyDescent="0.35">
      <c r="A31" s="137" t="s">
        <v>706</v>
      </c>
      <c r="B31" s="138"/>
      <c r="C31" s="143" t="s">
        <v>679</v>
      </c>
      <c r="D31" s="144"/>
    </row>
    <row r="32" spans="1:4" ht="22.5" thickBot="1" x14ac:dyDescent="0.3">
      <c r="A32" s="135" t="s">
        <v>707</v>
      </c>
      <c r="B32" s="141"/>
      <c r="C32" s="142"/>
      <c r="D32" s="135"/>
    </row>
    <row r="33" spans="1:4" ht="33" x14ac:dyDescent="0.3">
      <c r="A33" s="146" t="s">
        <v>708</v>
      </c>
      <c r="B33" s="143" t="s">
        <v>679</v>
      </c>
      <c r="C33" s="143" t="s">
        <v>679</v>
      </c>
      <c r="D33" s="144"/>
    </row>
    <row r="34" spans="1:4" ht="18.75" x14ac:dyDescent="0.3">
      <c r="A34" s="137" t="s">
        <v>709</v>
      </c>
      <c r="B34" s="138"/>
      <c r="C34" s="143" t="s">
        <v>679</v>
      </c>
      <c r="D34" s="144"/>
    </row>
    <row r="35" spans="1:4" ht="19.5" thickBot="1" x14ac:dyDescent="0.35">
      <c r="A35" s="137" t="s">
        <v>710</v>
      </c>
      <c r="B35" s="138"/>
      <c r="C35" s="143" t="s">
        <v>679</v>
      </c>
      <c r="D35" s="144"/>
    </row>
    <row r="36" spans="1:4" ht="22.5" thickBot="1" x14ac:dyDescent="0.3">
      <c r="A36" s="135" t="s">
        <v>711</v>
      </c>
      <c r="B36" s="141"/>
      <c r="C36" s="142"/>
      <c r="D36" s="135"/>
    </row>
    <row r="37" spans="1:4" ht="19.5" thickBot="1" x14ac:dyDescent="0.3">
      <c r="A37" s="144" t="s">
        <v>712</v>
      </c>
      <c r="B37" s="143" t="s">
        <v>679</v>
      </c>
      <c r="C37" s="143" t="s">
        <v>679</v>
      </c>
      <c r="D37" s="144"/>
    </row>
    <row r="38" spans="1:4" ht="22.5" thickBot="1" x14ac:dyDescent="0.3">
      <c r="A38" s="135" t="s">
        <v>713</v>
      </c>
      <c r="B38" s="141"/>
      <c r="C38" s="142"/>
      <c r="D38" s="135"/>
    </row>
    <row r="39" spans="1:4" ht="18.75" x14ac:dyDescent="0.3">
      <c r="A39" s="137" t="s">
        <v>714</v>
      </c>
      <c r="B39" s="147"/>
      <c r="C39" s="148" t="s">
        <v>679</v>
      </c>
      <c r="D39" s="149"/>
    </row>
    <row r="40" spans="1:4" ht="19.5" thickBot="1" x14ac:dyDescent="0.35">
      <c r="A40" s="150" t="s">
        <v>715</v>
      </c>
      <c r="B40" s="151"/>
      <c r="C40" s="152" t="s">
        <v>679</v>
      </c>
      <c r="D40" s="153"/>
    </row>
    <row r="41" spans="1:4" ht="16.5" x14ac:dyDescent="0.3">
      <c r="A41" s="154"/>
    </row>
    <row r="42" spans="1:4" ht="16.5" x14ac:dyDescent="0.3">
      <c r="A42" s="154"/>
    </row>
    <row r="43" spans="1:4" ht="16.5" x14ac:dyDescent="0.3">
      <c r="A43" s="154"/>
    </row>
    <row r="44" spans="1:4" ht="16.5" x14ac:dyDescent="0.3">
      <c r="A44" s="154"/>
    </row>
  </sheetData>
  <mergeCells count="1">
    <mergeCell ref="B1:C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8A456-3E12-4AAD-943E-AF7D08044F15}">
  <sheetPr>
    <tabColor rgb="FF7030A0"/>
  </sheetPr>
  <dimension ref="A1:D32"/>
  <sheetViews>
    <sheetView zoomScale="80" zoomScaleNormal="80" workbookViewId="0"/>
  </sheetViews>
  <sheetFormatPr baseColWidth="10" defaultColWidth="11.42578125" defaultRowHeight="15" x14ac:dyDescent="0.25"/>
  <cols>
    <col min="1" max="1" width="255.5703125" bestFit="1" customWidth="1"/>
    <col min="2" max="2" width="27.85546875" customWidth="1"/>
    <col min="3" max="3" width="30.5703125" customWidth="1"/>
    <col min="4" max="4" width="55.85546875" customWidth="1"/>
  </cols>
  <sheetData>
    <row r="1" spans="1:4" ht="15.75" thickBot="1" x14ac:dyDescent="0.3">
      <c r="A1" s="131" t="s">
        <v>716</v>
      </c>
      <c r="B1" s="201" t="s">
        <v>717</v>
      </c>
      <c r="C1" s="203"/>
      <c r="D1" s="131" t="s">
        <v>674</v>
      </c>
    </row>
    <row r="2" spans="1:4" ht="15.75" thickBot="1" x14ac:dyDescent="0.3">
      <c r="A2" s="134"/>
      <c r="B2" s="133" t="s">
        <v>675</v>
      </c>
      <c r="C2" s="133" t="s">
        <v>676</v>
      </c>
      <c r="D2" s="155"/>
    </row>
    <row r="3" spans="1:4" ht="19.5" thickBot="1" x14ac:dyDescent="0.3">
      <c r="A3" s="156" t="s">
        <v>677</v>
      </c>
      <c r="B3" s="135"/>
      <c r="C3" s="135"/>
      <c r="D3" s="157"/>
    </row>
    <row r="4" spans="1:4" ht="18.75" x14ac:dyDescent="0.25">
      <c r="A4" t="s">
        <v>718</v>
      </c>
      <c r="B4" s="143" t="s">
        <v>679</v>
      </c>
      <c r="C4" s="143" t="s">
        <v>679</v>
      </c>
      <c r="D4" s="140"/>
    </row>
    <row r="5" spans="1:4" ht="19.5" thickBot="1" x14ac:dyDescent="0.35">
      <c r="A5" s="158" t="s">
        <v>719</v>
      </c>
      <c r="B5" s="143" t="s">
        <v>679</v>
      </c>
      <c r="C5" s="143" t="s">
        <v>679</v>
      </c>
      <c r="D5" s="140"/>
    </row>
    <row r="6" spans="1:4" ht="22.5" thickBot="1" x14ac:dyDescent="0.3">
      <c r="A6" s="156" t="s">
        <v>681</v>
      </c>
      <c r="B6" s="142"/>
      <c r="C6" s="142"/>
      <c r="D6" s="157"/>
    </row>
    <row r="7" spans="1:4" ht="18.75" x14ac:dyDescent="0.3">
      <c r="A7" s="158" t="s">
        <v>685</v>
      </c>
      <c r="B7" s="143" t="s">
        <v>679</v>
      </c>
      <c r="C7" s="143" t="s">
        <v>679</v>
      </c>
      <c r="D7" s="140"/>
    </row>
    <row r="8" spans="1:4" ht="33" x14ac:dyDescent="0.3">
      <c r="A8" s="159" t="s">
        <v>720</v>
      </c>
      <c r="B8" s="143"/>
      <c r="C8" s="143" t="s">
        <v>679</v>
      </c>
      <c r="D8" s="140"/>
    </row>
    <row r="9" spans="1:4" ht="33.75" thickBot="1" x14ac:dyDescent="0.35">
      <c r="A9" s="159" t="s">
        <v>721</v>
      </c>
      <c r="B9" s="143"/>
      <c r="C9" s="143" t="s">
        <v>679</v>
      </c>
      <c r="D9" s="140"/>
    </row>
    <row r="10" spans="1:4" ht="22.5" thickBot="1" x14ac:dyDescent="0.3">
      <c r="A10" s="156" t="s">
        <v>688</v>
      </c>
      <c r="B10" s="142"/>
      <c r="C10" s="142"/>
      <c r="D10" s="157"/>
    </row>
    <row r="11" spans="1:4" ht="19.5" thickBot="1" x14ac:dyDescent="0.35">
      <c r="A11" s="158" t="s">
        <v>691</v>
      </c>
      <c r="B11" s="143" t="s">
        <v>679</v>
      </c>
      <c r="C11" s="143" t="s">
        <v>679</v>
      </c>
      <c r="D11" s="140"/>
    </row>
    <row r="12" spans="1:4" ht="22.5" thickBot="1" x14ac:dyDescent="0.3">
      <c r="A12" s="156" t="s">
        <v>692</v>
      </c>
      <c r="B12" s="142"/>
      <c r="C12" s="142"/>
      <c r="D12" s="157"/>
    </row>
    <row r="13" spans="1:4" ht="18.75" x14ac:dyDescent="0.3">
      <c r="A13" s="158" t="s">
        <v>693</v>
      </c>
      <c r="B13" s="143" t="s">
        <v>679</v>
      </c>
      <c r="C13" s="143" t="s">
        <v>679</v>
      </c>
      <c r="D13" s="140"/>
    </row>
    <row r="14" spans="1:4" ht="18.75" x14ac:dyDescent="0.3">
      <c r="A14" s="158" t="s">
        <v>722</v>
      </c>
      <c r="B14" s="143"/>
      <c r="C14" s="143" t="s">
        <v>679</v>
      </c>
      <c r="D14" s="140"/>
    </row>
    <row r="15" spans="1:4" ht="18.75" x14ac:dyDescent="0.3">
      <c r="A15" s="158" t="s">
        <v>723</v>
      </c>
      <c r="B15" s="143" t="s">
        <v>679</v>
      </c>
      <c r="C15" s="143" t="s">
        <v>679</v>
      </c>
      <c r="D15" s="140"/>
    </row>
    <row r="16" spans="1:4" ht="18.75" x14ac:dyDescent="0.3">
      <c r="A16" s="158" t="s">
        <v>697</v>
      </c>
      <c r="B16" s="143" t="s">
        <v>679</v>
      </c>
      <c r="C16" s="143" t="s">
        <v>679</v>
      </c>
      <c r="D16" s="140"/>
    </row>
    <row r="17" spans="1:4" ht="19.5" thickBot="1" x14ac:dyDescent="0.35">
      <c r="A17" s="158" t="s">
        <v>724</v>
      </c>
      <c r="B17" s="143"/>
      <c r="C17" s="143" t="s">
        <v>679</v>
      </c>
      <c r="D17" s="140"/>
    </row>
    <row r="18" spans="1:4" ht="22.5" thickBot="1" x14ac:dyDescent="0.3">
      <c r="A18" s="156" t="s">
        <v>703</v>
      </c>
      <c r="B18" s="142"/>
      <c r="C18" s="142"/>
      <c r="D18" s="157"/>
    </row>
    <row r="19" spans="1:4" ht="18.75" x14ac:dyDescent="0.3">
      <c r="A19" s="158" t="s">
        <v>704</v>
      </c>
      <c r="B19" s="143"/>
      <c r="C19" s="143" t="s">
        <v>679</v>
      </c>
      <c r="D19" s="140"/>
    </row>
    <row r="20" spans="1:4" ht="19.5" thickBot="1" x14ac:dyDescent="0.35">
      <c r="A20" s="154" t="s">
        <v>705</v>
      </c>
      <c r="B20" s="143" t="s">
        <v>679</v>
      </c>
      <c r="C20" s="143" t="s">
        <v>679</v>
      </c>
      <c r="D20" s="140"/>
    </row>
    <row r="21" spans="1:4" ht="22.5" thickBot="1" x14ac:dyDescent="0.3">
      <c r="A21" s="156" t="s">
        <v>707</v>
      </c>
      <c r="B21" s="142"/>
      <c r="C21" s="142"/>
      <c r="D21" s="157"/>
    </row>
    <row r="22" spans="1:4" ht="18.75" x14ac:dyDescent="0.3">
      <c r="A22" s="159" t="s">
        <v>725</v>
      </c>
      <c r="B22" s="143" t="s">
        <v>679</v>
      </c>
      <c r="C22" s="143" t="s">
        <v>679</v>
      </c>
      <c r="D22" s="140"/>
    </row>
    <row r="23" spans="1:4" ht="18.75" x14ac:dyDescent="0.3">
      <c r="A23" s="159" t="s">
        <v>726</v>
      </c>
      <c r="B23" s="143" t="s">
        <v>679</v>
      </c>
      <c r="C23" s="143" t="s">
        <v>679</v>
      </c>
      <c r="D23" s="140"/>
    </row>
    <row r="24" spans="1:4" ht="66" x14ac:dyDescent="0.3">
      <c r="A24" s="159" t="s">
        <v>727</v>
      </c>
      <c r="B24" s="143"/>
      <c r="C24" s="143" t="s">
        <v>679</v>
      </c>
      <c r="D24" s="140"/>
    </row>
    <row r="25" spans="1:4" ht="18.75" x14ac:dyDescent="0.3">
      <c r="A25" s="158" t="s">
        <v>709</v>
      </c>
      <c r="B25" s="143"/>
      <c r="C25" s="143" t="s">
        <v>679</v>
      </c>
      <c r="D25" s="140"/>
    </row>
    <row r="26" spans="1:4" ht="18.75" x14ac:dyDescent="0.3">
      <c r="A26" s="154" t="s">
        <v>728</v>
      </c>
      <c r="B26" s="143"/>
      <c r="C26" s="143" t="s">
        <v>679</v>
      </c>
      <c r="D26" s="140"/>
    </row>
    <row r="27" spans="1:4" ht="19.5" thickBot="1" x14ac:dyDescent="0.35">
      <c r="A27" s="160" t="s">
        <v>710</v>
      </c>
      <c r="B27" s="143"/>
      <c r="C27" s="143" t="s">
        <v>679</v>
      </c>
      <c r="D27" s="140"/>
    </row>
    <row r="28" spans="1:4" ht="22.5" thickBot="1" x14ac:dyDescent="0.3">
      <c r="A28" s="156" t="s">
        <v>711</v>
      </c>
      <c r="B28" s="142"/>
      <c r="C28" s="142"/>
      <c r="D28" s="157"/>
    </row>
    <row r="29" spans="1:4" ht="19.5" thickBot="1" x14ac:dyDescent="0.35">
      <c r="A29" t="s">
        <v>729</v>
      </c>
      <c r="B29" s="143" t="s">
        <v>679</v>
      </c>
      <c r="C29" s="143" t="s">
        <v>679</v>
      </c>
      <c r="D29" s="161"/>
    </row>
    <row r="30" spans="1:4" ht="22.5" thickBot="1" x14ac:dyDescent="0.3">
      <c r="A30" s="156" t="s">
        <v>713</v>
      </c>
      <c r="B30" s="142"/>
      <c r="C30" s="142"/>
      <c r="D30" s="157"/>
    </row>
    <row r="31" spans="1:4" ht="18.75" x14ac:dyDescent="0.3">
      <c r="A31" s="158" t="s">
        <v>714</v>
      </c>
      <c r="B31" s="143"/>
      <c r="C31" s="143" t="s">
        <v>679</v>
      </c>
      <c r="D31" s="162"/>
    </row>
    <row r="32" spans="1:4" ht="19.5" thickBot="1" x14ac:dyDescent="0.35">
      <c r="A32" s="164" t="s">
        <v>715</v>
      </c>
      <c r="B32" s="152" t="s">
        <v>679</v>
      </c>
      <c r="C32" s="152" t="s">
        <v>679</v>
      </c>
      <c r="D32" s="163"/>
    </row>
  </sheetData>
  <mergeCells count="1">
    <mergeCell ref="B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f9f10fc-cd31-44d2-be5c-2b127cacb203" xsi:nil="true"/>
    <lcf76f155ced4ddcb4097134ff3c332f xmlns="91bf6260-8ec6-4d5f-b8ad-646740848d7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F7A4538960FAC42AF2997D3456B3B7D" ma:contentTypeVersion="11" ma:contentTypeDescription="Crée un document." ma:contentTypeScope="" ma:versionID="2b28071185a619e4a13b5b4785ffdc87">
  <xsd:schema xmlns:xsd="http://www.w3.org/2001/XMLSchema" xmlns:xs="http://www.w3.org/2001/XMLSchema" xmlns:p="http://schemas.microsoft.com/office/2006/metadata/properties" xmlns:ns2="91bf6260-8ec6-4d5f-b8ad-646740848d7b" xmlns:ns3="ff9f10fc-cd31-44d2-be5c-2b127cacb203" targetNamespace="http://schemas.microsoft.com/office/2006/metadata/properties" ma:root="true" ma:fieldsID="7121abb60920cdb09864e8cdc90dd9e4" ns2:_="" ns3:_="">
    <xsd:import namespace="91bf6260-8ec6-4d5f-b8ad-646740848d7b"/>
    <xsd:import namespace="ff9f10fc-cd31-44d2-be5c-2b127cacb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bf6260-8ec6-4d5f-b8ad-646740848d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9f10fc-cd31-44d2-be5c-2b127cacb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2fa9c4e-65d2-454c-823d-f2ff296fdd48}" ma:internalName="TaxCatchAll" ma:showField="CatchAllData" ma:web="ff9f10fc-cd31-44d2-be5c-2b127cacb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5770B4-9C31-45DB-B2F3-0423D9FD8DEB}">
  <ds:schemaRefs>
    <ds:schemaRef ds:uri="http://schemas.microsoft.com/sharepoint/v3/contenttype/forms"/>
  </ds:schemaRefs>
</ds:datastoreItem>
</file>

<file path=customXml/itemProps2.xml><?xml version="1.0" encoding="utf-8"?>
<ds:datastoreItem xmlns:ds="http://schemas.openxmlformats.org/officeDocument/2006/customXml" ds:itemID="{AB601693-3C33-4352-9FAD-2FC00AB62A2A}">
  <ds:schemaRefs>
    <ds:schemaRef ds:uri="http://schemas.microsoft.com/office/2006/metadata/properties"/>
    <ds:schemaRef ds:uri="http://schemas.microsoft.com/office/infopath/2007/PartnerControls"/>
    <ds:schemaRef ds:uri="ff9f10fc-cd31-44d2-be5c-2b127cacb203"/>
    <ds:schemaRef ds:uri="91bf6260-8ec6-4d5f-b8ad-646740848d7b"/>
  </ds:schemaRefs>
</ds:datastoreItem>
</file>

<file path=customXml/itemProps3.xml><?xml version="1.0" encoding="utf-8"?>
<ds:datastoreItem xmlns:ds="http://schemas.openxmlformats.org/officeDocument/2006/customXml" ds:itemID="{F92D4CDE-E418-4CCE-AAA7-BBFD40F5D8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bf6260-8ec6-4d5f-b8ad-646740848d7b"/>
    <ds:schemaRef ds:uri="ff9f10fc-cd31-44d2-be5c-2b127cacb2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22</vt:i4>
      </vt:variant>
      <vt:variant>
        <vt:lpstr>Plages nommées</vt:lpstr>
      </vt:variant>
      <vt:variant>
        <vt:i4>20</vt:i4>
      </vt:variant>
    </vt:vector>
  </HeadingPairs>
  <TitlesOfParts>
    <vt:vector size="42" baseType="lpstr">
      <vt:lpstr>Acronym</vt:lpstr>
      <vt:lpstr>Guide</vt:lpstr>
      <vt:lpstr>1. Envoi de la SRF Partenaire</vt:lpstr>
      <vt:lpstr>2. SRF Management</vt:lpstr>
      <vt:lpstr>3. Reception_Stocking</vt:lpstr>
      <vt:lpstr>4. Kitting</vt:lpstr>
      <vt:lpstr>5. Stock Release</vt:lpstr>
      <vt:lpstr>6. Inventory</vt:lpstr>
      <vt:lpstr>7. Shipping</vt:lpstr>
      <vt:lpstr>8. Web Portal</vt:lpstr>
      <vt:lpstr>9. Reporting</vt:lpstr>
      <vt:lpstr>10. Settings</vt:lpstr>
      <vt:lpstr>11. Roles and Rights</vt:lpstr>
      <vt:lpstr>Evaluation</vt:lpstr>
      <vt:lpstr>Avances terrain</vt:lpstr>
      <vt:lpstr>Recettes collecte</vt:lpstr>
      <vt:lpstr>Virements tiers</vt:lpstr>
      <vt:lpstr>Pilotage Trésorerie</vt:lpstr>
      <vt:lpstr>Signature</vt:lpstr>
      <vt:lpstr>12. General Tech. Specification</vt:lpstr>
      <vt:lpstr>13. Prerequisite SSI TMS WMS</vt:lpstr>
      <vt:lpstr>14. Prerequisite SSI Web Portal</vt:lpstr>
      <vt:lpstr>'1. Envoi de la SRF Partenaire'!Impression_des_titres</vt:lpstr>
      <vt:lpstr>'10. Settings'!Impression_des_titres</vt:lpstr>
      <vt:lpstr>'3. Reception_Stocking'!Impression_des_titres</vt:lpstr>
      <vt:lpstr>'4. Kitting'!Impression_des_titres</vt:lpstr>
      <vt:lpstr>'5. Stock Release'!Impression_des_titres</vt:lpstr>
      <vt:lpstr>'6. Inventory'!Impression_des_titres</vt:lpstr>
      <vt:lpstr>'9. Reporting'!Impression_des_titres</vt:lpstr>
      <vt:lpstr>'1. Envoi de la SRF Partenaire'!Zone_d_impression</vt:lpstr>
      <vt:lpstr>'10. Settings'!Zone_d_impression</vt:lpstr>
      <vt:lpstr>'11. Roles and Rights'!Zone_d_impression</vt:lpstr>
      <vt:lpstr>'12. General Tech. Specification'!Zone_d_impression</vt:lpstr>
      <vt:lpstr>'2. SRF Management'!Zone_d_impression</vt:lpstr>
      <vt:lpstr>'3. Reception_Stocking'!Zone_d_impression</vt:lpstr>
      <vt:lpstr>'4. Kitting'!Zone_d_impression</vt:lpstr>
      <vt:lpstr>'5. Stock Release'!Zone_d_impression</vt:lpstr>
      <vt:lpstr>'6. Inventory'!Zone_d_impression</vt:lpstr>
      <vt:lpstr>'7. Shipping'!Zone_d_impression</vt:lpstr>
      <vt:lpstr>'8. Web Portal'!Zone_d_impression</vt:lpstr>
      <vt:lpstr>'9. Reporting'!Zone_d_impression</vt:lpstr>
      <vt:lpstr>Guide!Zone_d_impression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Olivier MAULARD</dc:creator>
  <cp:keywords/>
  <dc:description/>
  <cp:lastModifiedBy>Nadia BOURCHAK</cp:lastModifiedBy>
  <cp:revision/>
  <dcterms:created xsi:type="dcterms:W3CDTF">2021-04-21T07:24:44Z</dcterms:created>
  <dcterms:modified xsi:type="dcterms:W3CDTF">2026-03-26T14:23:09Z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0x010100BF7A4538960FAC42AF2997D3456B3B7D</vt:lpwstr>
  </property>
  <property fmtid="{D5CDD505-2E9C-101B-9397-08002B2CF9AE}" pid="3" name="MediaServiceImageTags">
    <vt:lpwstr/>
  </property>
</Properties>
</file>